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62ED7715-CC79-4D9B-9D1B-DD007CAAD036}" xr6:coauthVersionLast="47" xr6:coauthVersionMax="47" xr10:uidLastSave="{00000000-0000-0000-0000-000000000000}"/>
  <workbookProtection workbookAlgorithmName="SHA-512" workbookHashValue="DfPaifqnok6j/PFK+ob5RBeqOCAW8wkIxPEIAAUtwxO/QQ1v4SLxAHmM2+nDpCOrsycov576V5ZU0UR9Wl0fYw==" workbookSaltValue="pe07XsMoTrFDjn8QbGP65w==" workbookSpinCount="100000" lockStructure="1"/>
  <bookViews>
    <workbookView xWindow="2868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Y48" i="2" s="1"/>
  <c r="Y51" i="2" s="1"/>
  <c r="Y53" i="2" s="1"/>
  <c r="Y56" i="2" s="1"/>
  <c r="Y59" i="2" s="1"/>
  <c r="X47" i="2"/>
  <c r="Z47" i="2" s="1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M48" i="2" s="1"/>
  <c r="M51" i="2" s="1"/>
  <c r="M53" i="2" s="1"/>
  <c r="M56" i="2" s="1"/>
  <c r="M59" i="2" s="1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48" i="3"/>
  <c r="T51" i="3" s="1"/>
  <c r="T53" i="3" s="1"/>
  <c r="T56" i="3" s="1"/>
  <c r="T59" i="3" s="1"/>
  <c r="L48" i="3"/>
  <c r="L51" i="3" s="1"/>
  <c r="L53" i="3" s="1"/>
  <c r="L56" i="3" s="1"/>
  <c r="L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I32" i="3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C32" i="3"/>
  <c r="AA56" i="4"/>
  <c r="AA59" i="4" s="1"/>
  <c r="L53" i="4"/>
  <c r="L56" i="4" s="1"/>
  <c r="L59" i="4" s="1"/>
  <c r="D53" i="4"/>
  <c r="D56" i="4" s="1"/>
  <c r="D59" i="4" s="1"/>
  <c r="W48" i="4"/>
  <c r="W51" i="4" s="1"/>
  <c r="W53" i="4" s="1"/>
  <c r="W56" i="4" s="1"/>
  <c r="W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I48" i="5"/>
  <c r="I51" i="5" s="1"/>
  <c r="I53" i="5" s="1"/>
  <c r="I56" i="5" s="1"/>
  <c r="I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V51" i="6"/>
  <c r="V53" i="6" s="1"/>
  <c r="V56" i="6" s="1"/>
  <c r="V59" i="6" s="1"/>
  <c r="Y48" i="6"/>
  <c r="Y51" i="6" s="1"/>
  <c r="Y53" i="6" s="1"/>
  <c r="Y56" i="6" s="1"/>
  <c r="Y59" i="6" s="1"/>
  <c r="S48" i="6"/>
  <c r="S51" i="6" s="1"/>
  <c r="S53" i="6" s="1"/>
  <c r="S56" i="6" s="1"/>
  <c r="S59" i="6" s="1"/>
  <c r="H48" i="6"/>
  <c r="H51" i="6" s="1"/>
  <c r="H53" i="6" s="1"/>
  <c r="H56" i="6" s="1"/>
  <c r="H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V48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R32" i="6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X32" i="7"/>
  <c r="Z32" i="7" s="1"/>
  <c r="W32" i="7"/>
  <c r="V32" i="7"/>
  <c r="U32" i="7"/>
  <c r="U48" i="7" s="1"/>
  <c r="U51" i="7" s="1"/>
  <c r="U53" i="7" s="1"/>
  <c r="U56" i="7" s="1"/>
  <c r="U59" i="7" s="1"/>
  <c r="T32" i="7"/>
  <c r="S32" i="7"/>
  <c r="R32" i="7"/>
  <c r="Q32" i="7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K32" i="7"/>
  <c r="J32" i="7"/>
  <c r="I32" i="7"/>
  <c r="H32" i="7"/>
  <c r="H48" i="7" s="1"/>
  <c r="H51" i="7" s="1"/>
  <c r="H53" i="7" s="1"/>
  <c r="H56" i="7" s="1"/>
  <c r="H59" i="7" s="1"/>
  <c r="G32" i="7"/>
  <c r="F32" i="7"/>
  <c r="E32" i="7"/>
  <c r="D32" i="7"/>
  <c r="C32" i="7"/>
  <c r="X48" i="8"/>
  <c r="X51" i="8" s="1"/>
  <c r="H48" i="8"/>
  <c r="H51" i="8" s="1"/>
  <c r="H53" i="8" s="1"/>
  <c r="H56" i="8" s="1"/>
  <c r="H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M48" i="8" s="1"/>
  <c r="M51" i="8" s="1"/>
  <c r="M53" i="8" s="1"/>
  <c r="M56" i="8" s="1"/>
  <c r="M59" i="8" s="1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C59" i="9"/>
  <c r="U53" i="9"/>
  <c r="U56" i="9" s="1"/>
  <c r="U59" i="9" s="1"/>
  <c r="G48" i="9"/>
  <c r="G51" i="9" s="1"/>
  <c r="G53" i="9" s="1"/>
  <c r="G56" i="9" s="1"/>
  <c r="G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Z32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Y53" i="10"/>
  <c r="Y56" i="10" s="1"/>
  <c r="Y59" i="10" s="1"/>
  <c r="I53" i="10"/>
  <c r="I56" i="10" s="1"/>
  <c r="I59" i="10" s="1"/>
  <c r="V48" i="10"/>
  <c r="V51" i="10" s="1"/>
  <c r="V53" i="10" s="1"/>
  <c r="V56" i="10" s="1"/>
  <c r="V59" i="10" s="1"/>
  <c r="S48" i="10"/>
  <c r="S51" i="10" s="1"/>
  <c r="S53" i="10" s="1"/>
  <c r="S56" i="10" s="1"/>
  <c r="S59" i="10" s="1"/>
  <c r="K48" i="10"/>
  <c r="K51" i="10" s="1"/>
  <c r="K53" i="10" s="1"/>
  <c r="K56" i="10" s="1"/>
  <c r="K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X32" i="10"/>
  <c r="W32" i="10"/>
  <c r="V32" i="10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W56" i="11"/>
  <c r="W59" i="11" s="1"/>
  <c r="M48" i="11"/>
  <c r="M51" i="11" s="1"/>
  <c r="M53" i="11" s="1"/>
  <c r="M56" i="11" s="1"/>
  <c r="M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X51" i="11" s="1"/>
  <c r="W32" i="11"/>
  <c r="W48" i="11" s="1"/>
  <c r="W51" i="11" s="1"/>
  <c r="W53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AA51" i="12"/>
  <c r="AA53" i="12" s="1"/>
  <c r="AA56" i="12" s="1"/>
  <c r="AA59" i="12" s="1"/>
  <c r="C51" i="12"/>
  <c r="C53" i="12" s="1"/>
  <c r="C56" i="12" s="1"/>
  <c r="C59" i="12" s="1"/>
  <c r="T48" i="12"/>
  <c r="T51" i="12" s="1"/>
  <c r="T53" i="12" s="1"/>
  <c r="T56" i="12" s="1"/>
  <c r="T59" i="12" s="1"/>
  <c r="AA47" i="12"/>
  <c r="Y47" i="12"/>
  <c r="X47" i="12"/>
  <c r="Z47" i="12" s="1"/>
  <c r="W47" i="12"/>
  <c r="V47" i="12"/>
  <c r="U47" i="12"/>
  <c r="U48" i="12" s="1"/>
  <c r="U51" i="12" s="1"/>
  <c r="U53" i="12" s="1"/>
  <c r="U56" i="12" s="1"/>
  <c r="U59" i="12" s="1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E48" i="12" s="1"/>
  <c r="E51" i="12" s="1"/>
  <c r="E53" i="12" s="1"/>
  <c r="E56" i="12" s="1"/>
  <c r="E59" i="12" s="1"/>
  <c r="D47" i="12"/>
  <c r="C47" i="12"/>
  <c r="AA32" i="12"/>
  <c r="AA48" i="12" s="1"/>
  <c r="Y32" i="12"/>
  <c r="X32" i="12"/>
  <c r="Z32" i="12" s="1"/>
  <c r="W32" i="12"/>
  <c r="V32" i="12"/>
  <c r="V48" i="12" s="1"/>
  <c r="V51" i="12" s="1"/>
  <c r="V53" i="12" s="1"/>
  <c r="V56" i="12" s="1"/>
  <c r="V59" i="12" s="1"/>
  <c r="U32" i="12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G32" i="12"/>
  <c r="F32" i="12"/>
  <c r="E32" i="12"/>
  <c r="D32" i="12"/>
  <c r="D48" i="12" s="1"/>
  <c r="D51" i="12" s="1"/>
  <c r="D53" i="12" s="1"/>
  <c r="D56" i="12" s="1"/>
  <c r="D59" i="12" s="1"/>
  <c r="C32" i="12"/>
  <c r="C48" i="12" s="1"/>
  <c r="L48" i="13"/>
  <c r="L51" i="13" s="1"/>
  <c r="L53" i="13" s="1"/>
  <c r="L56" i="13" s="1"/>
  <c r="L59" i="13" s="1"/>
  <c r="AA47" i="13"/>
  <c r="Y47" i="13"/>
  <c r="X47" i="13"/>
  <c r="Z47" i="13" s="1"/>
  <c r="W47" i="13"/>
  <c r="V47" i="13"/>
  <c r="U47" i="13"/>
  <c r="T47" i="13"/>
  <c r="T48" i="13" s="1"/>
  <c r="T51" i="13" s="1"/>
  <c r="T53" i="13" s="1"/>
  <c r="T56" i="13" s="1"/>
  <c r="T59" i="13" s="1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V32" i="13"/>
  <c r="U32" i="13"/>
  <c r="T32" i="13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N32" i="13"/>
  <c r="M32" i="13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E32" i="13"/>
  <c r="D32" i="13"/>
  <c r="C32" i="13"/>
  <c r="C48" i="13" s="1"/>
  <c r="C51" i="13" s="1"/>
  <c r="C53" i="13" s="1"/>
  <c r="C56" i="13" s="1"/>
  <c r="C59" i="13" s="1"/>
  <c r="G51" i="14"/>
  <c r="G53" i="14" s="1"/>
  <c r="G56" i="14" s="1"/>
  <c r="G59" i="14" s="1"/>
  <c r="P48" i="14"/>
  <c r="P51" i="14" s="1"/>
  <c r="P53" i="14" s="1"/>
  <c r="P56" i="14" s="1"/>
  <c r="P59" i="14" s="1"/>
  <c r="AA47" i="14"/>
  <c r="Y47" i="14"/>
  <c r="X47" i="14"/>
  <c r="Z47" i="14" s="1"/>
  <c r="W47" i="14"/>
  <c r="W48" i="14" s="1"/>
  <c r="W51" i="14" s="1"/>
  <c r="W53" i="14" s="1"/>
  <c r="W56" i="14" s="1"/>
  <c r="W59" i="14" s="1"/>
  <c r="V47" i="14"/>
  <c r="U47" i="14"/>
  <c r="T47" i="14"/>
  <c r="S47" i="14"/>
  <c r="R47" i="14"/>
  <c r="Q47" i="14"/>
  <c r="P47" i="14"/>
  <c r="O47" i="14"/>
  <c r="O48" i="14" s="1"/>
  <c r="O51" i="14" s="1"/>
  <c r="O53" i="14" s="1"/>
  <c r="O56" i="14" s="1"/>
  <c r="O59" i="14" s="1"/>
  <c r="N47" i="14"/>
  <c r="M47" i="14"/>
  <c r="L47" i="14"/>
  <c r="K47" i="14"/>
  <c r="J47" i="14"/>
  <c r="I47" i="14"/>
  <c r="H47" i="14"/>
  <c r="G47" i="14"/>
  <c r="G48" i="14" s="1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O32" i="14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D51" i="15"/>
  <c r="D53" i="15" s="1"/>
  <c r="D56" i="15" s="1"/>
  <c r="D59" i="15" s="1"/>
  <c r="R48" i="15"/>
  <c r="R51" i="15" s="1"/>
  <c r="R53" i="15" s="1"/>
  <c r="R56" i="15" s="1"/>
  <c r="R59" i="15" s="1"/>
  <c r="O48" i="15"/>
  <c r="O51" i="15" s="1"/>
  <c r="O53" i="15" s="1"/>
  <c r="O56" i="15" s="1"/>
  <c r="O59" i="15" s="1"/>
  <c r="E48" i="15"/>
  <c r="E51" i="15" s="1"/>
  <c r="E53" i="15" s="1"/>
  <c r="E56" i="15" s="1"/>
  <c r="E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D32" i="15"/>
  <c r="D48" i="15" s="1"/>
  <c r="C32" i="15"/>
  <c r="C48" i="15" s="1"/>
  <c r="C51" i="15" s="1"/>
  <c r="C53" i="15" s="1"/>
  <c r="C56" i="15" s="1"/>
  <c r="C59" i="15" s="1"/>
  <c r="I56" i="16"/>
  <c r="I59" i="16" s="1"/>
  <c r="Q51" i="16"/>
  <c r="Q53" i="16" s="1"/>
  <c r="Q56" i="16" s="1"/>
  <c r="Q59" i="16" s="1"/>
  <c r="T48" i="16"/>
  <c r="T51" i="16" s="1"/>
  <c r="T53" i="16" s="1"/>
  <c r="T56" i="16" s="1"/>
  <c r="T59" i="16" s="1"/>
  <c r="F48" i="16"/>
  <c r="F51" i="16" s="1"/>
  <c r="F53" i="16" s="1"/>
  <c r="F56" i="16" s="1"/>
  <c r="F59" i="16" s="1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U32" i="16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H56" i="17"/>
  <c r="H59" i="17" s="1"/>
  <c r="I48" i="17"/>
  <c r="I51" i="17" s="1"/>
  <c r="I53" i="17" s="1"/>
  <c r="I56" i="17" s="1"/>
  <c r="I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H32" i="17"/>
  <c r="H48" i="17" s="1"/>
  <c r="H51" i="17" s="1"/>
  <c r="H53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8" i="18"/>
  <c r="AA51" i="18" s="1"/>
  <c r="AA53" i="18" s="1"/>
  <c r="AA56" i="18" s="1"/>
  <c r="AA59" i="18" s="1"/>
  <c r="S48" i="18"/>
  <c r="S51" i="18" s="1"/>
  <c r="S53" i="18" s="1"/>
  <c r="S56" i="18" s="1"/>
  <c r="S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L48" i="18" s="1"/>
  <c r="L51" i="18" s="1"/>
  <c r="L53" i="18" s="1"/>
  <c r="L56" i="18" s="1"/>
  <c r="L59" i="18" s="1"/>
  <c r="K47" i="18"/>
  <c r="K48" i="18" s="1"/>
  <c r="K51" i="18" s="1"/>
  <c r="K53" i="18" s="1"/>
  <c r="K56" i="18" s="1"/>
  <c r="K59" i="18" s="1"/>
  <c r="J47" i="18"/>
  <c r="I47" i="18"/>
  <c r="H47" i="18"/>
  <c r="G47" i="18"/>
  <c r="F47" i="18"/>
  <c r="E47" i="18"/>
  <c r="D47" i="18"/>
  <c r="C47" i="18"/>
  <c r="C48" i="18" s="1"/>
  <c r="C51" i="18" s="1"/>
  <c r="C53" i="18" s="1"/>
  <c r="C56" i="18" s="1"/>
  <c r="C59" i="18" s="1"/>
  <c r="AA32" i="18"/>
  <c r="Z32" i="18"/>
  <c r="Y32" i="18"/>
  <c r="X32" i="18"/>
  <c r="X48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S32" i="18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C32" i="18"/>
  <c r="Q53" i="19"/>
  <c r="Q56" i="19" s="1"/>
  <c r="Q59" i="19" s="1"/>
  <c r="I53" i="19"/>
  <c r="I56" i="19" s="1"/>
  <c r="I59" i="19" s="1"/>
  <c r="Y51" i="19"/>
  <c r="Y53" i="19" s="1"/>
  <c r="Y56" i="19" s="1"/>
  <c r="Y59" i="19" s="1"/>
  <c r="Q51" i="19"/>
  <c r="I51" i="19"/>
  <c r="T48" i="19"/>
  <c r="T51" i="19" s="1"/>
  <c r="T53" i="19" s="1"/>
  <c r="T56" i="19" s="1"/>
  <c r="T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Q48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V51" i="20"/>
  <c r="V53" i="20" s="1"/>
  <c r="V56" i="20" s="1"/>
  <c r="V59" i="20" s="1"/>
  <c r="AA47" i="20"/>
  <c r="Y47" i="20"/>
  <c r="X47" i="20"/>
  <c r="W47" i="20"/>
  <c r="W48" i="20" s="1"/>
  <c r="W51" i="20" s="1"/>
  <c r="W53" i="20" s="1"/>
  <c r="W56" i="20" s="1"/>
  <c r="W59" i="20" s="1"/>
  <c r="V47" i="20"/>
  <c r="U47" i="20"/>
  <c r="T47" i="20"/>
  <c r="S47" i="20"/>
  <c r="R47" i="20"/>
  <c r="Q47" i="20"/>
  <c r="P47" i="20"/>
  <c r="O47" i="20"/>
  <c r="O48" i="20" s="1"/>
  <c r="O51" i="20" s="1"/>
  <c r="O53" i="20" s="1"/>
  <c r="O56" i="20" s="1"/>
  <c r="O59" i="20" s="1"/>
  <c r="N47" i="20"/>
  <c r="M47" i="20"/>
  <c r="L47" i="20"/>
  <c r="K47" i="20"/>
  <c r="J47" i="20"/>
  <c r="I47" i="20"/>
  <c r="H47" i="20"/>
  <c r="G47" i="20"/>
  <c r="G48" i="20" s="1"/>
  <c r="G51" i="20" s="1"/>
  <c r="G53" i="20" s="1"/>
  <c r="G56" i="20" s="1"/>
  <c r="G59" i="20" s="1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V32" i="20"/>
  <c r="V48" i="20" s="1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Q32" i="20"/>
  <c r="P32" i="20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V48" i="21"/>
  <c r="V51" i="21" s="1"/>
  <c r="V53" i="21" s="1"/>
  <c r="V56" i="21" s="1"/>
  <c r="V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53" i="1"/>
  <c r="AA56" i="1" s="1"/>
  <c r="AA59" i="1" s="1"/>
  <c r="R48" i="1"/>
  <c r="R51" i="1" s="1"/>
  <c r="R53" i="1" s="1"/>
  <c r="R56" i="1" s="1"/>
  <c r="R59" i="1" s="1"/>
  <c r="AA47" i="1"/>
  <c r="Y47" i="1"/>
  <c r="X47" i="1"/>
  <c r="Z47" i="1" s="1"/>
  <c r="W47" i="1"/>
  <c r="V47" i="1"/>
  <c r="V48" i="1" s="1"/>
  <c r="V51" i="1" s="1"/>
  <c r="V53" i="1" s="1"/>
  <c r="V56" i="1" s="1"/>
  <c r="V59" i="1" s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Y32" i="1"/>
  <c r="Y48" i="1" s="1"/>
  <c r="Y51" i="1" s="1"/>
  <c r="Y53" i="1" s="1"/>
  <c r="Y56" i="1" s="1"/>
  <c r="Y59" i="1" s="1"/>
  <c r="X32" i="1"/>
  <c r="X48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AA48" i="3" l="1"/>
  <c r="AA51" i="3" s="1"/>
  <c r="AA53" i="3" s="1"/>
  <c r="AA56" i="3" s="1"/>
  <c r="AA59" i="3" s="1"/>
  <c r="X48" i="2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Z32" i="17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F48" i="12"/>
  <c r="F51" i="12" s="1"/>
  <c r="F53" i="12" s="1"/>
  <c r="F56" i="12" s="1"/>
  <c r="F59" i="12" s="1"/>
  <c r="AA48" i="11"/>
  <c r="AA51" i="11" s="1"/>
  <c r="AA53" i="11" s="1"/>
  <c r="AA56" i="11" s="1"/>
  <c r="AA59" i="11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D48" i="3"/>
  <c r="D51" i="3" s="1"/>
  <c r="D53" i="3" s="1"/>
  <c r="D56" i="3" s="1"/>
  <c r="D59" i="3" s="1"/>
  <c r="C48" i="3"/>
  <c r="C51" i="3" s="1"/>
  <c r="C53" i="3" s="1"/>
  <c r="C56" i="3" s="1"/>
  <c r="C59" i="3" s="1"/>
  <c r="AA48" i="21"/>
  <c r="AA51" i="21" s="1"/>
  <c r="AA53" i="21" s="1"/>
  <c r="AA56" i="21" s="1"/>
  <c r="AA59" i="21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AA48" i="19"/>
  <c r="AA51" i="19" s="1"/>
  <c r="AA53" i="19" s="1"/>
  <c r="AA56" i="19" s="1"/>
  <c r="AA59" i="19" s="1"/>
  <c r="D48" i="18"/>
  <c r="D51" i="18" s="1"/>
  <c r="D53" i="18" s="1"/>
  <c r="D56" i="18" s="1"/>
  <c r="D59" i="18" s="1"/>
  <c r="T48" i="18"/>
  <c r="T51" i="18" s="1"/>
  <c r="T53" i="18" s="1"/>
  <c r="T56" i="18" s="1"/>
  <c r="T59" i="18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H48" i="12"/>
  <c r="H51" i="12" s="1"/>
  <c r="H53" i="12" s="1"/>
  <c r="H56" i="12" s="1"/>
  <c r="H59" i="12" s="1"/>
  <c r="P48" i="12"/>
  <c r="P51" i="12" s="1"/>
  <c r="P53" i="12" s="1"/>
  <c r="P56" i="12" s="1"/>
  <c r="P59" i="12" s="1"/>
  <c r="X48" i="12"/>
  <c r="X51" i="1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E48" i="7"/>
  <c r="E51" i="7" s="1"/>
  <c r="E53" i="7" s="1"/>
  <c r="E56" i="7" s="1"/>
  <c r="E59" i="7" s="1"/>
  <c r="M48" i="7"/>
  <c r="M51" i="7" s="1"/>
  <c r="M53" i="7" s="1"/>
  <c r="M56" i="7" s="1"/>
  <c r="M59" i="7" s="1"/>
  <c r="X48" i="7"/>
  <c r="X51" i="7" s="1"/>
  <c r="X53" i="7" s="1"/>
  <c r="X56" i="7" s="1"/>
  <c r="Z56" i="7" s="1"/>
  <c r="D48" i="6"/>
  <c r="D51" i="6" s="1"/>
  <c r="D53" i="6" s="1"/>
  <c r="D56" i="6" s="1"/>
  <c r="D59" i="6" s="1"/>
  <c r="C48" i="19"/>
  <c r="C51" i="19" s="1"/>
  <c r="C53" i="19" s="1"/>
  <c r="C56" i="19" s="1"/>
  <c r="C59" i="19" s="1"/>
  <c r="S48" i="19"/>
  <c r="S51" i="19" s="1"/>
  <c r="S53" i="19" s="1"/>
  <c r="S56" i="19" s="1"/>
  <c r="S59" i="19" s="1"/>
  <c r="E48" i="16"/>
  <c r="E51" i="16" s="1"/>
  <c r="E53" i="16" s="1"/>
  <c r="E56" i="16" s="1"/>
  <c r="E59" i="16" s="1"/>
  <c r="U48" i="16"/>
  <c r="U51" i="16" s="1"/>
  <c r="U53" i="16" s="1"/>
  <c r="U56" i="16" s="1"/>
  <c r="U59" i="16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F48" i="1"/>
  <c r="F51" i="1" s="1"/>
  <c r="F53" i="1" s="1"/>
  <c r="F56" i="1" s="1"/>
  <c r="F59" i="1" s="1"/>
  <c r="N48" i="1"/>
  <c r="N51" i="1" s="1"/>
  <c r="N53" i="1" s="1"/>
  <c r="N56" i="1" s="1"/>
  <c r="N59" i="1" s="1"/>
  <c r="W48" i="1"/>
  <c r="W51" i="1" s="1"/>
  <c r="W53" i="1" s="1"/>
  <c r="W56" i="1" s="1"/>
  <c r="W59" i="1" s="1"/>
  <c r="X48" i="19"/>
  <c r="X51" i="19" s="1"/>
  <c r="X53" i="19" s="1"/>
  <c r="X56" i="19" s="1"/>
  <c r="AA48" i="7"/>
  <c r="AA51" i="7" s="1"/>
  <c r="AA53" i="7" s="1"/>
  <c r="AA56" i="7" s="1"/>
  <c r="AA59" i="7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F48" i="18"/>
  <c r="F51" i="18" s="1"/>
  <c r="F53" i="18" s="1"/>
  <c r="F56" i="18" s="1"/>
  <c r="F59" i="18" s="1"/>
  <c r="V48" i="18"/>
  <c r="V51" i="18" s="1"/>
  <c r="V53" i="18" s="1"/>
  <c r="V56" i="18" s="1"/>
  <c r="V59" i="18" s="1"/>
  <c r="V48" i="16"/>
  <c r="V51" i="16" s="1"/>
  <c r="V53" i="16" s="1"/>
  <c r="V56" i="16" s="1"/>
  <c r="V59" i="16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N48" i="13"/>
  <c r="N51" i="13" s="1"/>
  <c r="N53" i="13" s="1"/>
  <c r="N56" i="13" s="1"/>
  <c r="N59" i="13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I48" i="12"/>
  <c r="I51" i="12" s="1"/>
  <c r="I53" i="12" s="1"/>
  <c r="I56" i="12" s="1"/>
  <c r="I59" i="12" s="1"/>
  <c r="Y48" i="12"/>
  <c r="Y51" i="12" s="1"/>
  <c r="Y53" i="12" s="1"/>
  <c r="Y56" i="12" s="1"/>
  <c r="Y59" i="12" s="1"/>
  <c r="H48" i="9"/>
  <c r="H51" i="9" s="1"/>
  <c r="H53" i="9" s="1"/>
  <c r="H56" i="9" s="1"/>
  <c r="H59" i="9" s="1"/>
  <c r="P48" i="9"/>
  <c r="P51" i="9" s="1"/>
  <c r="P53" i="9" s="1"/>
  <c r="P56" i="9" s="1"/>
  <c r="P59" i="9" s="1"/>
  <c r="X48" i="9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F48" i="7"/>
  <c r="F51" i="7" s="1"/>
  <c r="F53" i="7" s="1"/>
  <c r="F56" i="7" s="1"/>
  <c r="F59" i="7" s="1"/>
  <c r="V48" i="7"/>
  <c r="V51" i="7" s="1"/>
  <c r="V53" i="7" s="1"/>
  <c r="V56" i="7" s="1"/>
  <c r="V59" i="7" s="1"/>
  <c r="F48" i="5"/>
  <c r="F51" i="5" s="1"/>
  <c r="F53" i="5" s="1"/>
  <c r="F56" i="5" s="1"/>
  <c r="F59" i="5" s="1"/>
  <c r="N48" i="5"/>
  <c r="N51" i="5" s="1"/>
  <c r="N53" i="5" s="1"/>
  <c r="N56" i="5" s="1"/>
  <c r="N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J48" i="1"/>
  <c r="J51" i="1" s="1"/>
  <c r="J53" i="1" s="1"/>
  <c r="J56" i="1" s="1"/>
  <c r="J59" i="1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U48" i="2"/>
  <c r="U51" i="2" s="1"/>
  <c r="U53" i="2" s="1"/>
  <c r="U56" i="2" s="1"/>
  <c r="U59" i="2" s="1"/>
  <c r="P48" i="6"/>
  <c r="P51" i="6" s="1"/>
  <c r="P53" i="6" s="1"/>
  <c r="P56" i="6" s="1"/>
  <c r="P59" i="6" s="1"/>
  <c r="X48" i="6"/>
  <c r="Z48" i="6" s="1"/>
  <c r="H48" i="3"/>
  <c r="H51" i="3" s="1"/>
  <c r="H53" i="3" s="1"/>
  <c r="H56" i="3" s="1"/>
  <c r="H59" i="3" s="1"/>
  <c r="P48" i="3"/>
  <c r="P51" i="3" s="1"/>
  <c r="P53" i="3" s="1"/>
  <c r="P56" i="3" s="1"/>
  <c r="P59" i="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N48" i="17"/>
  <c r="N51" i="17" s="1"/>
  <c r="N53" i="17" s="1"/>
  <c r="N56" i="17" s="1"/>
  <c r="N59" i="17" s="1"/>
  <c r="X48" i="16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32" i="13"/>
  <c r="Q48" i="13"/>
  <c r="Q51" i="13" s="1"/>
  <c r="Q53" i="13" s="1"/>
  <c r="Q56" i="13" s="1"/>
  <c r="Q59" i="13" s="1"/>
  <c r="Z47" i="11"/>
  <c r="R48" i="8"/>
  <c r="R51" i="8" s="1"/>
  <c r="R53" i="8" s="1"/>
  <c r="R56" i="8" s="1"/>
  <c r="R59" i="8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J48" i="7"/>
  <c r="J51" i="7" s="1"/>
  <c r="J53" i="7" s="1"/>
  <c r="J56" i="7" s="1"/>
  <c r="J59" i="7" s="1"/>
  <c r="R48" i="7"/>
  <c r="R51" i="7" s="1"/>
  <c r="R53" i="7" s="1"/>
  <c r="R56" i="7" s="1"/>
  <c r="R59" i="7" s="1"/>
  <c r="Z32" i="6"/>
  <c r="Q48" i="5"/>
  <c r="Q51" i="5" s="1"/>
  <c r="Q53" i="5" s="1"/>
  <c r="Q56" i="5" s="1"/>
  <c r="Q59" i="5" s="1"/>
  <c r="Z47" i="5"/>
  <c r="J48" i="3"/>
  <c r="J51" i="3" s="1"/>
  <c r="J53" i="3" s="1"/>
  <c r="J56" i="3" s="1"/>
  <c r="J59" i="3" s="1"/>
  <c r="R48" i="3"/>
  <c r="R51" i="3" s="1"/>
  <c r="R53" i="3" s="1"/>
  <c r="R56" i="3" s="1"/>
  <c r="R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48" i="20"/>
  <c r="Z47" i="20"/>
  <c r="Z48" i="1"/>
  <c r="X51" i="1"/>
  <c r="X48" i="21"/>
  <c r="Z32" i="21"/>
  <c r="X51" i="18"/>
  <c r="X51" i="15"/>
  <c r="Z48" i="15"/>
  <c r="Z32" i="1"/>
  <c r="Z51" i="19"/>
  <c r="Z48" i="16"/>
  <c r="X51" i="16"/>
  <c r="X48" i="10"/>
  <c r="Z32" i="10"/>
  <c r="X51" i="14"/>
  <c r="Z48" i="14"/>
  <c r="Z51" i="12"/>
  <c r="X53" i="12"/>
  <c r="Z48" i="12"/>
  <c r="Z51" i="11"/>
  <c r="F48" i="13"/>
  <c r="F51" i="13" s="1"/>
  <c r="F53" i="13" s="1"/>
  <c r="F56" i="13" s="1"/>
  <c r="F59" i="13" s="1"/>
  <c r="V48" i="13"/>
  <c r="V51" i="13" s="1"/>
  <c r="V53" i="13" s="1"/>
  <c r="V56" i="13" s="1"/>
  <c r="V59" i="13" s="1"/>
  <c r="X48" i="17"/>
  <c r="Z32" i="15"/>
  <c r="Z48" i="13"/>
  <c r="X51" i="13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47" i="18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X53" i="11"/>
  <c r="Z51" i="8"/>
  <c r="X53" i="8"/>
  <c r="Z48" i="8"/>
  <c r="Z32" i="11"/>
  <c r="Z48" i="1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Z47" i="9"/>
  <c r="X51" i="9"/>
  <c r="Z53" i="7"/>
  <c r="Y48" i="9"/>
  <c r="Y51" i="9" s="1"/>
  <c r="Y53" i="9" s="1"/>
  <c r="Y56" i="9" s="1"/>
  <c r="Y59" i="9" s="1"/>
  <c r="Z47" i="6"/>
  <c r="Z32" i="5"/>
  <c r="X48" i="5"/>
  <c r="Z48" i="2"/>
  <c r="X51" i="2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X48" i="4"/>
  <c r="Z32" i="4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X48" i="3"/>
  <c r="J48" i="2"/>
  <c r="J51" i="2" s="1"/>
  <c r="J53" i="2" s="1"/>
  <c r="J56" i="2" s="1"/>
  <c r="J59" i="2" s="1"/>
  <c r="R48" i="2"/>
  <c r="R51" i="2" s="1"/>
  <c r="R53" i="2" s="1"/>
  <c r="R56" i="2" s="1"/>
  <c r="R59" i="2" s="1"/>
  <c r="Y48" i="5"/>
  <c r="Y51" i="5" s="1"/>
  <c r="Y53" i="5" s="1"/>
  <c r="Y56" i="5" s="1"/>
  <c r="Y59" i="5" s="1"/>
  <c r="J48" i="6"/>
  <c r="J51" i="6" s="1"/>
  <c r="J53" i="6" s="1"/>
  <c r="J56" i="6" s="1"/>
  <c r="J59" i="6" s="1"/>
  <c r="R48" i="6"/>
  <c r="R51" i="6" s="1"/>
  <c r="R53" i="6" s="1"/>
  <c r="R56" i="6" s="1"/>
  <c r="R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51" i="7" l="1"/>
  <c r="Z48" i="18"/>
  <c r="X51" i="6"/>
  <c r="Z48" i="19"/>
  <c r="X59" i="7"/>
  <c r="Z59" i="7" s="1"/>
  <c r="Z53" i="19"/>
  <c r="Z53" i="11"/>
  <c r="X56" i="11"/>
  <c r="X56" i="12"/>
  <c r="Z53" i="12"/>
  <c r="X53" i="18"/>
  <c r="Z51" i="18"/>
  <c r="Z48" i="4"/>
  <c r="X51" i="4"/>
  <c r="Z48" i="17"/>
  <c r="X51" i="17"/>
  <c r="Z48" i="21"/>
  <c r="X51" i="21"/>
  <c r="Z51" i="1"/>
  <c r="X53" i="1"/>
  <c r="X59" i="19"/>
  <c r="Z59" i="19" s="1"/>
  <c r="Z56" i="19"/>
  <c r="X53" i="6"/>
  <c r="Z51" i="6"/>
  <c r="X53" i="2"/>
  <c r="Z51" i="2"/>
  <c r="X51" i="3"/>
  <c r="Z48" i="3"/>
  <c r="Z51" i="9"/>
  <c r="X53" i="9"/>
  <c r="Z48" i="10"/>
  <c r="X51" i="10"/>
  <c r="X53" i="13"/>
  <c r="Z51" i="13"/>
  <c r="Z48" i="5"/>
  <c r="X51" i="5"/>
  <c r="X53" i="14"/>
  <c r="Z51" i="14"/>
  <c r="Z48" i="9"/>
  <c r="Z48" i="7"/>
  <c r="X56" i="8"/>
  <c r="Z53" i="8"/>
  <c r="Z51" i="16"/>
  <c r="X53" i="16"/>
  <c r="Z51" i="15"/>
  <c r="X53" i="15"/>
  <c r="Z48" i="20"/>
  <c r="X51" i="20"/>
  <c r="Z53" i="15" l="1"/>
  <c r="X56" i="15"/>
  <c r="Z51" i="4"/>
  <c r="X53" i="4"/>
  <c r="X56" i="18"/>
  <c r="Z53" i="18"/>
  <c r="Z53" i="9"/>
  <c r="X56" i="9"/>
  <c r="Z51" i="5"/>
  <c r="X53" i="5"/>
  <c r="Z51" i="3"/>
  <c r="X53" i="3"/>
  <c r="X56" i="13"/>
  <c r="Z53" i="13"/>
  <c r="X53" i="10"/>
  <c r="Z51" i="10"/>
  <c r="X53" i="17"/>
  <c r="Z51" i="17"/>
  <c r="X59" i="11"/>
  <c r="Z59" i="11" s="1"/>
  <c r="Z56" i="11"/>
  <c r="Z53" i="14"/>
  <c r="X56" i="14"/>
  <c r="X56" i="16"/>
  <c r="Z53" i="16"/>
  <c r="Z53" i="1"/>
  <c r="X56" i="1"/>
  <c r="Z51" i="21"/>
  <c r="X53" i="21"/>
  <c r="X59" i="8"/>
  <c r="Z59" i="8" s="1"/>
  <c r="Z56" i="8"/>
  <c r="Z53" i="2"/>
  <c r="X56" i="2"/>
  <c r="Z56" i="12"/>
  <c r="X59" i="12"/>
  <c r="Z59" i="12" s="1"/>
  <c r="Z51" i="20"/>
  <c r="X53" i="20"/>
  <c r="X56" i="6"/>
  <c r="Z53" i="6"/>
  <c r="Z56" i="9" l="1"/>
  <c r="X59" i="9"/>
  <c r="Z59" i="9" s="1"/>
  <c r="Z56" i="16"/>
  <c r="X59" i="16"/>
  <c r="Z59" i="16" s="1"/>
  <c r="Z53" i="10"/>
  <c r="X56" i="10"/>
  <c r="Z56" i="13"/>
  <c r="X59" i="13"/>
  <c r="Z59" i="13" s="1"/>
  <c r="X56" i="20"/>
  <c r="Z53" i="20"/>
  <c r="Z53" i="3"/>
  <c r="X56" i="3"/>
  <c r="Z53" i="5"/>
  <c r="X56" i="5"/>
  <c r="X59" i="15"/>
  <c r="Z59" i="15" s="1"/>
  <c r="Z56" i="15"/>
  <c r="X59" i="2"/>
  <c r="Z59" i="2" s="1"/>
  <c r="Z56" i="2"/>
  <c r="Z56" i="14"/>
  <c r="X59" i="14"/>
  <c r="Z59" i="14" s="1"/>
  <c r="Z56" i="6"/>
  <c r="X59" i="6"/>
  <c r="Z59" i="6" s="1"/>
  <c r="X59" i="18"/>
  <c r="Z59" i="18" s="1"/>
  <c r="Z56" i="18"/>
  <c r="Z53" i="21"/>
  <c r="X56" i="21"/>
  <c r="Z53" i="4"/>
  <c r="X56" i="4"/>
  <c r="X59" i="1"/>
  <c r="Z59" i="1" s="1"/>
  <c r="Z56" i="1"/>
  <c r="X56" i="17"/>
  <c r="Z53" i="17"/>
  <c r="X59" i="17" l="1"/>
  <c r="Z59" i="17" s="1"/>
  <c r="Z56" i="17"/>
  <c r="X59" i="5"/>
  <c r="Z59" i="5" s="1"/>
  <c r="Z56" i="5"/>
  <c r="Z56" i="4"/>
  <c r="X59" i="4"/>
  <c r="Z59" i="4" s="1"/>
  <c r="Z56" i="10"/>
  <c r="X59" i="10"/>
  <c r="Z59" i="10" s="1"/>
  <c r="Z56" i="3"/>
  <c r="X59" i="3"/>
  <c r="Z59" i="3" s="1"/>
  <c r="Z56" i="21"/>
  <c r="X59" i="21"/>
  <c r="Z59" i="21" s="1"/>
  <c r="X59" i="20"/>
  <c r="Z59" i="20" s="1"/>
  <c r="Z56" i="20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<sst xmlns="http://schemas.openxmlformats.org/spreadsheetml/2006/main" count="3045" uniqueCount="106">
  <si>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</si>
  <si>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</si>
  <si>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</si>
  <si>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</si>
  <si>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</si>
  <si>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</si>
  <si>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</si>
  <si>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</si>
  <si>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</si>
  <si>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</si>
  <si>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</si>
  <si>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</si>
  <si>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</si>
  <si>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</si>
  <si>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</si>
  <si>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</si>
  <si>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</si>
  <si>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</si>
  <si>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</si>
  <si>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</si>
  <si>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</si>
  <si>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</si>
  <si>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</si>
  <si>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</si>
  <si>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</si>
  <si>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</si>
  <si>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</si>
  <si>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</si>
  <si>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</si>
  <si>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</si>
  <si>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</si>
  <si>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</si>
  <si>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</si>
  <si>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</si>
  <si>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</si>
  <si>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</si>
  <si>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</si>
  <si>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</si>
  <si>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</si>
  <si>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</si>
  <si>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</si>
  <si>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</si>
  <si>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</si>
  <si>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</si>
  <si>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</si>
  <si>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</si>
  <si>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</si>
  <si>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</si>
  <si>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</si>
  <si>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</si>
  <si>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</si>
  <si>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</si>
  <si>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</si>
  <si>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</si>
  <si>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</si>
  <si>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</si>
  <si>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</si>
  <si>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</si>
  <si>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</si>
  <si>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</si>
  <si>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</si>
  <si>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</si>
  <si>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</si>
  <si>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</si>
  <si>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</si>
  <si>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</si>
  <si>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</si>
  <si>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</si>
  <si>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</si>
  <si>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</si>
  <si>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</si>
  <si>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</si>
  <si>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</si>
  <si>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</si>
  <si>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</si>
  <si>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</si>
  <si>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</si>
  <si>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</si>
  <si>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</si>
  <si>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</si>
  <si>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</si>
  <si>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</si>
  <si>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</si>
  <si>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</si>
  <si>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</si>
  <si>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1st Quarter ended 30 September 2024 (Figures Finalised as at 2024/10/25)</t>
  </si>
  <si>
    <t>Mpumalanga: Mkhondo (MP303) - Table C4 Quarterly Budgeted Financial Performance ( Waste water management                             ) for 1st Quarter ended 30 September 2024 (Figures Finalised as at 2024/10/25)</t>
  </si>
  <si>
    <t>Mpumalanga: Pixley Ka Seme (MP) (MP304) - Table C4 Quarterly Budgeted Financial Performance ( Waste water management                             ) for 1st Quarter ended 30 September 2024 (Figures Finalised as at 2024/10/25)</t>
  </si>
  <si>
    <t>Mpumalanga: Lekwa (MP305) - Table C4 Quarterly Budgeted Financial Performance ( Waste water management                             ) for 1st Quarter ended 30 September 2024 (Figures Finalised as at 2024/10/25)</t>
  </si>
  <si>
    <t>Mpumalanga: Dipaleseng (MP306) - Table C4 Quarterly Budgeted Financial Performance ( Waste water management                             ) for 1st Quarter ended 30 September 2024 (Figures Finalised as at 2024/10/25)</t>
  </si>
  <si>
    <t>Mpumalanga: Govan Mbeki (MP307) - Table C4 Quarterly Budgeted Financial Performance ( Waste water management                             ) for 1st Quarter ended 30 September 2024 (Figures Finalised as at 2024/10/25)</t>
  </si>
  <si>
    <t>Mpumalanga: Gert Sibande (DC30) - Table C4 Quarterly Budgeted Financial Performance ( Waste water management                             ) for 1st Quarter ended 30 September 2024 (Figures Finalised as at 2024/10/25)</t>
  </si>
  <si>
    <t>Mpumalanga: Victor Khanye (MP311) - Table C4 Quarterly Budgeted Financial Performance ( Waste water management                             ) for 1st Quarter ended 30 September 2024 (Figures Finalised as at 2024/10/25)</t>
  </si>
  <si>
    <t>Mpumalanga: Emalahleni (MP) (MP312) - Table C4 Quarterly Budgeted Financial Performance ( Waste water management                             ) for 1st Quarter ended 30 September 2024 (Figures Finalised as at 2024/10/25)</t>
  </si>
  <si>
    <t>Mpumalanga: Steve Tshwete (MP313) - Table C4 Quarterly Budgeted Financial Performance ( Waste water management                             ) for 1st Quarter ended 30 September 2024 (Figures Finalised as at 2024/10/25)</t>
  </si>
  <si>
    <t>Mpumalanga: Emakhazeni (MP314) - Table C4 Quarterly Budgeted Financial Performance ( Waste water management                             ) for 1st Quarter ended 30 September 2024 (Figures Finalised as at 2024/10/25)</t>
  </si>
  <si>
    <t>Mpumalanga: Thembisile Hani (MP315) - Table C4 Quarterly Budgeted Financial Performance ( Waste water management                             ) for 1st Quarter ended 30 September 2024 (Figures Finalised as at 2024/10/25)</t>
  </si>
  <si>
    <t>Mpumalanga: Dr J.S. Moroka (MP316) - Table C4 Quarterly Budgeted Financial Performance ( Waste water management                             ) for 1st Quarter ended 30 September 2024 (Figures Finalised as at 2024/10/25)</t>
  </si>
  <si>
    <t>Mpumalanga: Nkangala (DC31) - Table C4 Quarterly Budgeted Financial Performance ( Waste water management                             ) for 1st Quarter ended 30 September 2024 (Figures Finalised as at 2024/10/25)</t>
  </si>
  <si>
    <t>Mpumalanga: Thaba Chweu (MP321) - Table C4 Quarterly Budgeted Financial Performance ( Waste water management                             ) for 1st Quarter ended 30 September 2024 (Figures Finalised as at 2024/10/25)</t>
  </si>
  <si>
    <t>Mpumalanga: Nkomazi (MP324) - Table C4 Quarterly Budgeted Financial Performance ( Waste water management                             ) for 1st Quarter ended 30 September 2024 (Figures Finalised as at 2024/10/25)</t>
  </si>
  <si>
    <t>Mpumalanga: Bushbuckridge (MP325) - Table C4 Quarterly Budgeted Financial Performance ( Waste water management                             ) for 1st Quarter ended 30 September 2024 (Figures Finalised as at 2024/10/25)</t>
  </si>
  <si>
    <t>Mpumalanga: City of Mbombela (MP326) - Table C4 Quarterly Budgeted Financial Performance ( Waste water management                             ) for 1st Quarter ended 30 September 2024 (Figures Finalised as at 2024/10/25)</t>
  </si>
  <si>
    <t>Mpumalanga: Ehlanzeni (DC32)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</si>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</sst>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558496882</v>
      </c>
      <c r="D8" s="20"/>
      <c r="E8" s="21">
        <v>774381588</v>
      </c>
      <c r="F8" s="22">
        <v>774381588</v>
      </c>
      <c r="G8" s="22">
        <v>60128581</v>
      </c>
      <c r="H8" s="22">
        <v>64869548</v>
      </c>
      <c r="I8" s="22">
        <v>62384477</v>
      </c>
      <c r="J8" s="22">
        <v>187382606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187382606</v>
      </c>
      <c r="X8" s="22">
        <v>193595381</v>
      </c>
      <c r="Y8" s="22">
        <v>-6212775</v>
      </c>
      <c r="Z8" s="23">
        <v>-3.2091545613890444</v>
      </c>
      <c r="AA8" s="20">
        <v>774381588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24690</v>
      </c>
      <c r="D10" s="20"/>
      <c r="E10" s="21">
        <v>123681</v>
      </c>
      <c r="F10" s="22">
        <v>123681</v>
      </c>
      <c r="G10" s="22">
        <v>2327</v>
      </c>
      <c r="H10" s="22">
        <v>1239</v>
      </c>
      <c r="I10" s="22">
        <v>1351</v>
      </c>
      <c r="J10" s="22">
        <v>4917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4917</v>
      </c>
      <c r="X10" s="22">
        <v>26658</v>
      </c>
      <c r="Y10" s="22">
        <v>-21741</v>
      </c>
      <c r="Z10" s="23">
        <v>-81.555255458023851</v>
      </c>
      <c r="AA10" s="20">
        <v>123681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24272197</v>
      </c>
      <c r="D13" s="20"/>
      <c r="E13" s="21">
        <v>145529046</v>
      </c>
      <c r="F13" s="22">
        <v>145529046</v>
      </c>
      <c r="G13" s="22">
        <v>7073585</v>
      </c>
      <c r="H13" s="22">
        <v>6505683</v>
      </c>
      <c r="I13" s="22">
        <v>7136242</v>
      </c>
      <c r="J13" s="22">
        <v>20715510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20715510</v>
      </c>
      <c r="X13" s="22">
        <v>36382263</v>
      </c>
      <c r="Y13" s="22">
        <v>-15666753</v>
      </c>
      <c r="Z13" s="23">
        <v>-43.061513243417544</v>
      </c>
      <c r="AA13" s="20">
        <v>145529046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3249382</v>
      </c>
      <c r="D19" s="20"/>
      <c r="E19" s="21">
        <v>630711</v>
      </c>
      <c r="F19" s="22">
        <v>630711</v>
      </c>
      <c r="G19" s="22">
        <v>94344</v>
      </c>
      <c r="H19" s="22">
        <v>171123</v>
      </c>
      <c r="I19" s="22">
        <v>148506</v>
      </c>
      <c r="J19" s="22">
        <v>413973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413973</v>
      </c>
      <c r="X19" s="22">
        <v>157680</v>
      </c>
      <c r="Y19" s="22">
        <v>256293</v>
      </c>
      <c r="Z19" s="23">
        <v>162.53995433789953</v>
      </c>
      <c r="AA19" s="20">
        <v>630711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539615139</v>
      </c>
      <c r="D25" s="20"/>
      <c r="E25" s="21">
        <v>439817623</v>
      </c>
      <c r="F25" s="22">
        <v>439817623</v>
      </c>
      <c r="G25" s="22">
        <v>71566917</v>
      </c>
      <c r="H25" s="22">
        <v>-34645</v>
      </c>
      <c r="I25" s="22"/>
      <c r="J25" s="22">
        <v>71532272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71532272</v>
      </c>
      <c r="X25" s="22">
        <v>109454403</v>
      </c>
      <c r="Y25" s="22">
        <v>-37922131</v>
      </c>
      <c r="Z25" s="23">
        <v>-34.64651029159603</v>
      </c>
      <c r="AA25" s="20">
        <v>439817623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2993</v>
      </c>
      <c r="H26" s="22">
        <v>2994</v>
      </c>
      <c r="I26" s="22">
        <v>2991</v>
      </c>
      <c r="J26" s="22">
        <v>8978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8978</v>
      </c>
      <c r="X26" s="22"/>
      <c r="Y26" s="22">
        <v>8978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2949837</v>
      </c>
      <c r="D28" s="20"/>
      <c r="E28" s="21">
        <v>1215175</v>
      </c>
      <c r="F28" s="22">
        <v>1215175</v>
      </c>
      <c r="G28" s="22">
        <v>560273</v>
      </c>
      <c r="H28" s="22">
        <v>558377</v>
      </c>
      <c r="I28" s="22">
        <v>493898</v>
      </c>
      <c r="J28" s="22">
        <v>1612548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1612548</v>
      </c>
      <c r="X28" s="22">
        <v>303792</v>
      </c>
      <c r="Y28" s="22">
        <v>1308756</v>
      </c>
      <c r="Z28" s="23">
        <v>430.80660451888139</v>
      </c>
      <c r="AA28" s="20">
        <v>1215175</v>
      </c>
    </row>
    <row r="29" spans="1:27" ht="13.5" x14ac:dyDescent="0.25">
      <c r="A29" s="19" t="s">
        <v>55</v>
      </c>
      <c r="B29" s="15" t="s">
        <v>32</v>
      </c>
      <c r="C29" s="20">
        <v>33875792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1162268382</v>
      </c>
      <c r="D32" s="29">
        <f t="shared" ref="D32:Y32" si="0">SUM(D6:D31)</f>
        <v>0</v>
      </c>
      <c r="E32" s="30">
        <f t="shared" si="0"/>
        <v>1361697824</v>
      </c>
      <c r="F32" s="31">
        <f t="shared" si="0"/>
        <v>1361697824</v>
      </c>
      <c r="G32" s="31">
        <f t="shared" si="0"/>
        <v>139429020</v>
      </c>
      <c r="H32" s="31">
        <f t="shared" si="0"/>
        <v>72074319</v>
      </c>
      <c r="I32" s="31">
        <f t="shared" si="0"/>
        <v>70167465</v>
      </c>
      <c r="J32" s="31">
        <f t="shared" si="0"/>
        <v>281670804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281670804</v>
      </c>
      <c r="X32" s="31">
        <f t="shared" si="0"/>
        <v>339920177</v>
      </c>
      <c r="Y32" s="31">
        <f t="shared" si="0"/>
        <v>-58249373</v>
      </c>
      <c r="Z32" s="32">
        <f>+IF(X32&lt;&gt;0,+(Y32/X32)*100,0)</f>
        <v>-17.136191653606957</v>
      </c>
      <c r="AA32" s="29">
        <f>SUM(AA6:AA31)</f>
        <v>1361697824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319524346</v>
      </c>
      <c r="D34" s="20"/>
      <c r="E34" s="21">
        <v>427468046</v>
      </c>
      <c r="F34" s="22">
        <v>427468046</v>
      </c>
      <c r="G34" s="22">
        <v>27588041</v>
      </c>
      <c r="H34" s="22">
        <v>32167019</v>
      </c>
      <c r="I34" s="22">
        <v>31455950</v>
      </c>
      <c r="J34" s="22">
        <v>91211010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91211010</v>
      </c>
      <c r="X34" s="22">
        <v>109159896</v>
      </c>
      <c r="Y34" s="22">
        <v>-17948886</v>
      </c>
      <c r="Z34" s="23">
        <v>-16.442747435376816</v>
      </c>
      <c r="AA34" s="20">
        <v>427468046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21091001</v>
      </c>
      <c r="D37" s="20"/>
      <c r="E37" s="21">
        <v>36939727</v>
      </c>
      <c r="F37" s="22">
        <v>36939727</v>
      </c>
      <c r="G37" s="22">
        <v>373429</v>
      </c>
      <c r="H37" s="22">
        <v>669551</v>
      </c>
      <c r="I37" s="22">
        <v>879558</v>
      </c>
      <c r="J37" s="22">
        <v>1922538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1922538</v>
      </c>
      <c r="X37" s="22">
        <v>9238745</v>
      </c>
      <c r="Y37" s="22">
        <v>-7316207</v>
      </c>
      <c r="Z37" s="23">
        <v>-79.190485287774479</v>
      </c>
      <c r="AA37" s="20">
        <v>36939727</v>
      </c>
    </row>
    <row r="38" spans="1:27" ht="13.5" x14ac:dyDescent="0.25">
      <c r="A38" s="19" t="s">
        <v>64</v>
      </c>
      <c r="B38" s="15" t="s">
        <v>32</v>
      </c>
      <c r="C38" s="20">
        <v>136929492</v>
      </c>
      <c r="D38" s="20"/>
      <c r="E38" s="21">
        <v>281666206</v>
      </c>
      <c r="F38" s="22">
        <v>281666206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70416554</v>
      </c>
      <c r="Y38" s="22">
        <v>-70416554</v>
      </c>
      <c r="Z38" s="23">
        <v>-100</v>
      </c>
      <c r="AA38" s="20">
        <v>281666206</v>
      </c>
    </row>
    <row r="39" spans="1:27" ht="13.5" x14ac:dyDescent="0.25">
      <c r="A39" s="19" t="s">
        <v>65</v>
      </c>
      <c r="B39" s="15" t="s">
        <v>32</v>
      </c>
      <c r="C39" s="20">
        <v>120518832</v>
      </c>
      <c r="D39" s="20"/>
      <c r="E39" s="21">
        <v>185074029</v>
      </c>
      <c r="F39" s="22">
        <v>185074029</v>
      </c>
      <c r="G39" s="22">
        <v>3297100</v>
      </c>
      <c r="H39" s="22">
        <v>14388940</v>
      </c>
      <c r="I39" s="22">
        <v>11980307</v>
      </c>
      <c r="J39" s="22">
        <v>29666347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29666347</v>
      </c>
      <c r="X39" s="22">
        <v>46268529</v>
      </c>
      <c r="Y39" s="22">
        <v>-16602182</v>
      </c>
      <c r="Z39" s="23">
        <v>-35.882234336864265</v>
      </c>
      <c r="AA39" s="20">
        <v>185074029</v>
      </c>
    </row>
    <row r="40" spans="1:27" ht="13.5" x14ac:dyDescent="0.25">
      <c r="A40" s="19" t="s">
        <v>40</v>
      </c>
      <c r="B40" s="15" t="s">
        <v>32</v>
      </c>
      <c r="C40" s="20">
        <v>16246238</v>
      </c>
      <c r="D40" s="20"/>
      <c r="E40" s="21">
        <v>27116921</v>
      </c>
      <c r="F40" s="22">
        <v>27116921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2612565</v>
      </c>
      <c r="Y40" s="22">
        <v>-2612565</v>
      </c>
      <c r="Z40" s="23">
        <v>-100</v>
      </c>
      <c r="AA40" s="20">
        <v>27116921</v>
      </c>
    </row>
    <row r="41" spans="1:27" ht="13.5" x14ac:dyDescent="0.25">
      <c r="A41" s="19" t="s">
        <v>66</v>
      </c>
      <c r="B41" s="15" t="s">
        <v>32</v>
      </c>
      <c r="C41" s="20">
        <v>110462778</v>
      </c>
      <c r="D41" s="20"/>
      <c r="E41" s="21">
        <v>130086731</v>
      </c>
      <c r="F41" s="22">
        <v>130086731</v>
      </c>
      <c r="G41" s="22">
        <v>917915</v>
      </c>
      <c r="H41" s="22">
        <v>15031300</v>
      </c>
      <c r="I41" s="22">
        <v>4733813</v>
      </c>
      <c r="J41" s="22">
        <v>20683028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20683028</v>
      </c>
      <c r="X41" s="22">
        <v>32521688</v>
      </c>
      <c r="Y41" s="22">
        <v>-11838660</v>
      </c>
      <c r="Z41" s="23">
        <v>-36.402354022952316</v>
      </c>
      <c r="AA41" s="20">
        <v>130086731</v>
      </c>
    </row>
    <row r="42" spans="1:27" ht="13.5" x14ac:dyDescent="0.25">
      <c r="A42" s="19" t="s">
        <v>67</v>
      </c>
      <c r="B42" s="15" t="s">
        <v>32</v>
      </c>
      <c r="C42" s="20">
        <v>22085804</v>
      </c>
      <c r="D42" s="20"/>
      <c r="E42" s="21">
        <v>18000000</v>
      </c>
      <c r="F42" s="22">
        <v>18000000</v>
      </c>
      <c r="G42" s="22"/>
      <c r="H42" s="22">
        <v>352384</v>
      </c>
      <c r="I42" s="22"/>
      <c r="J42" s="22">
        <v>352384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352384</v>
      </c>
      <c r="X42" s="22">
        <v>4500003</v>
      </c>
      <c r="Y42" s="22">
        <v>-4147619</v>
      </c>
      <c r="Z42" s="23">
        <v>-92.169249664944658</v>
      </c>
      <c r="AA42" s="20">
        <v>18000000</v>
      </c>
    </row>
    <row r="43" spans="1:27" ht="13.5" x14ac:dyDescent="0.25">
      <c r="A43" s="19" t="s">
        <v>68</v>
      </c>
      <c r="B43" s="15" t="s">
        <v>32</v>
      </c>
      <c r="C43" s="20">
        <v>11288905</v>
      </c>
      <c r="D43" s="20"/>
      <c r="E43" s="21">
        <v>27848918</v>
      </c>
      <c r="F43" s="22">
        <v>27848918</v>
      </c>
      <c r="G43" s="22">
        <v>40528</v>
      </c>
      <c r="H43" s="22">
        <v>99138</v>
      </c>
      <c r="I43" s="22">
        <v>30083</v>
      </c>
      <c r="J43" s="22">
        <v>169749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169749</v>
      </c>
      <c r="X43" s="22">
        <v>5985498</v>
      </c>
      <c r="Y43" s="22">
        <v>-5815749</v>
      </c>
      <c r="Z43" s="23">
        <v>-97.163995376825781</v>
      </c>
      <c r="AA43" s="20">
        <v>27848918</v>
      </c>
    </row>
    <row r="44" spans="1:27" ht="13.5" x14ac:dyDescent="0.25">
      <c r="A44" s="19" t="s">
        <v>69</v>
      </c>
      <c r="B44" s="15" t="s">
        <v>32</v>
      </c>
      <c r="C44" s="20">
        <v>20823086</v>
      </c>
      <c r="D44" s="20"/>
      <c r="E44" s="21">
        <v>33970945</v>
      </c>
      <c r="F44" s="22">
        <v>33970945</v>
      </c>
      <c r="G44" s="22">
        <v>907224</v>
      </c>
      <c r="H44" s="22">
        <v>1423490</v>
      </c>
      <c r="I44" s="22">
        <v>1154404</v>
      </c>
      <c r="J44" s="22">
        <v>3485118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3485118</v>
      </c>
      <c r="X44" s="22">
        <v>8398728</v>
      </c>
      <c r="Y44" s="22">
        <v>-4913610</v>
      </c>
      <c r="Z44" s="23">
        <v>-58.504216352761993</v>
      </c>
      <c r="AA44" s="20">
        <v>33970945</v>
      </c>
    </row>
    <row r="45" spans="1:27" ht="13.5" x14ac:dyDescent="0.25">
      <c r="A45" s="19" t="s">
        <v>70</v>
      </c>
      <c r="B45" s="15" t="s">
        <v>32</v>
      </c>
      <c r="C45" s="20">
        <v>30055126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809025608</v>
      </c>
      <c r="D47" s="29">
        <f t="shared" ref="D47:Y47" si="1">SUM(D34:D46)</f>
        <v>0</v>
      </c>
      <c r="E47" s="30">
        <f t="shared" si="1"/>
        <v>1168171523</v>
      </c>
      <c r="F47" s="31">
        <f t="shared" si="1"/>
        <v>1168171523</v>
      </c>
      <c r="G47" s="31">
        <f t="shared" si="1"/>
        <v>33124237</v>
      </c>
      <c r="H47" s="31">
        <f t="shared" si="1"/>
        <v>64131822</v>
      </c>
      <c r="I47" s="31">
        <f t="shared" si="1"/>
        <v>50234115</v>
      </c>
      <c r="J47" s="31">
        <f t="shared" si="1"/>
        <v>147490174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147490174</v>
      </c>
      <c r="X47" s="31">
        <f t="shared" si="1"/>
        <v>289102206</v>
      </c>
      <c r="Y47" s="31">
        <f t="shared" si="1"/>
        <v>-141612032</v>
      </c>
      <c r="Z47" s="32">
        <f>+IF(X47&lt;&gt;0,+(Y47/X47)*100,0)</f>
        <v>-48.983379946952049</v>
      </c>
      <c r="AA47" s="29">
        <f>SUM(AA34:AA46)</f>
        <v>1168171523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353242774</v>
      </c>
      <c r="D48" s="39">
        <f t="shared" si="2"/>
        <v>0</v>
      </c>
      <c r="E48" s="40">
        <f t="shared" si="2"/>
        <v>193526301</v>
      </c>
      <c r="F48" s="41">
        <f t="shared" si="2"/>
        <v>193526301</v>
      </c>
      <c r="G48" s="41">
        <f t="shared" si="2"/>
        <v>106304783</v>
      </c>
      <c r="H48" s="41">
        <f t="shared" si="2"/>
        <v>7942497</v>
      </c>
      <c r="I48" s="41">
        <f t="shared" si="2"/>
        <v>19933350</v>
      </c>
      <c r="J48" s="41">
        <f t="shared" si="2"/>
        <v>134180630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134180630</v>
      </c>
      <c r="X48" s="41">
        <f t="shared" si="2"/>
        <v>50817971</v>
      </c>
      <c r="Y48" s="41">
        <f t="shared" si="2"/>
        <v>83362659</v>
      </c>
      <c r="Z48" s="42">
        <f>+IF(X48&lt;&gt;0,+(Y48/X48)*100,0)</f>
        <v>164.04169107814241</v>
      </c>
      <c r="AA48" s="39">
        <f>+AA32-AA47</f>
        <v>193526301</v>
      </c>
    </row>
    <row r="49" spans="1:27" ht="25.5" x14ac:dyDescent="0.25">
      <c r="A49" s="43" t="s">
        <v>74</v>
      </c>
      <c r="B49" s="15" t="s">
        <v>32</v>
      </c>
      <c r="C49" s="20">
        <v>17036404</v>
      </c>
      <c r="D49" s="20"/>
      <c r="E49" s="21">
        <v>100722500</v>
      </c>
      <c r="F49" s="22">
        <v>100722500</v>
      </c>
      <c r="G49" s="22">
        <v>-4604266</v>
      </c>
      <c r="H49" s="22">
        <v>22997012</v>
      </c>
      <c r="I49" s="22">
        <v>3635569</v>
      </c>
      <c r="J49" s="22">
        <v>22028315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22028315</v>
      </c>
      <c r="X49" s="22">
        <v>28666165</v>
      </c>
      <c r="Y49" s="22">
        <v>-6637850</v>
      </c>
      <c r="Z49" s="23">
        <v>-23.155695922353058</v>
      </c>
      <c r="AA49" s="20">
        <v>100722500</v>
      </c>
    </row>
    <row r="50" spans="1:27" ht="13.5" x14ac:dyDescent="0.25">
      <c r="A50" s="43" t="s">
        <v>75</v>
      </c>
      <c r="B50" s="15" t="s">
        <v>32</v>
      </c>
      <c r="C50" s="44">
        <v>24283093</v>
      </c>
      <c r="D50" s="44"/>
      <c r="E50" s="21">
        <v>119417483</v>
      </c>
      <c r="F50" s="22">
        <v>119417483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29854371</v>
      </c>
      <c r="Y50" s="45">
        <v>-29854371</v>
      </c>
      <c r="Z50" s="46">
        <v>-100</v>
      </c>
      <c r="AA50" s="44">
        <v>119417483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394562271</v>
      </c>
      <c r="D51" s="48">
        <f t="shared" si="3"/>
        <v>0</v>
      </c>
      <c r="E51" s="49">
        <f t="shared" si="3"/>
        <v>413666284</v>
      </c>
      <c r="F51" s="50">
        <f t="shared" si="3"/>
        <v>413666284</v>
      </c>
      <c r="G51" s="50">
        <f t="shared" si="3"/>
        <v>101700517</v>
      </c>
      <c r="H51" s="50">
        <f t="shared" si="3"/>
        <v>30939509</v>
      </c>
      <c r="I51" s="50">
        <f t="shared" si="3"/>
        <v>23568919</v>
      </c>
      <c r="J51" s="50">
        <f t="shared" si="3"/>
        <v>156208945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156208945</v>
      </c>
      <c r="X51" s="50">
        <f t="shared" si="3"/>
        <v>109338507</v>
      </c>
      <c r="Y51" s="50">
        <f t="shared" si="3"/>
        <v>46870438</v>
      </c>
      <c r="Z51" s="51">
        <f>+IF(X51&lt;&gt;0,+(Y51/X51)*100,0)</f>
        <v>42.867274564120393</v>
      </c>
      <c r="AA51" s="48">
        <f>SUM(AA48:AA50)</f>
        <v>413666284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394562271</v>
      </c>
      <c r="D53" s="54">
        <f>+D51-D52</f>
        <v>0</v>
      </c>
      <c r="E53" s="55">
        <f t="shared" si="4"/>
        <v>413666284</v>
      </c>
      <c r="F53" s="56">
        <f t="shared" si="4"/>
        <v>413666284</v>
      </c>
      <c r="G53" s="56">
        <f t="shared" si="4"/>
        <v>101700517</v>
      </c>
      <c r="H53" s="56">
        <f t="shared" si="4"/>
        <v>30939509</v>
      </c>
      <c r="I53" s="56">
        <f t="shared" si="4"/>
        <v>23568919</v>
      </c>
      <c r="J53" s="56">
        <f t="shared" si="4"/>
        <v>156208945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156208945</v>
      </c>
      <c r="X53" s="56">
        <f t="shared" si="4"/>
        <v>109338507</v>
      </c>
      <c r="Y53" s="56">
        <f t="shared" si="4"/>
        <v>46870438</v>
      </c>
      <c r="Z53" s="57">
        <f>+IF(X53&lt;&gt;0,+(Y53/X53)*100,0)</f>
        <v>42.867274564120393</v>
      </c>
      <c r="AA53" s="54">
        <f>+AA51-AA52</f>
        <v>413666284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394562271</v>
      </c>
      <c r="D56" s="48">
        <f>SUM(D53:D55)</f>
        <v>0</v>
      </c>
      <c r="E56" s="49">
        <f t="shared" si="5"/>
        <v>413666284</v>
      </c>
      <c r="F56" s="50">
        <f t="shared" si="5"/>
        <v>413666284</v>
      </c>
      <c r="G56" s="50">
        <f t="shared" si="5"/>
        <v>101700517</v>
      </c>
      <c r="H56" s="50">
        <f t="shared" si="5"/>
        <v>30939509</v>
      </c>
      <c r="I56" s="50">
        <f t="shared" si="5"/>
        <v>23568919</v>
      </c>
      <c r="J56" s="50">
        <f t="shared" si="5"/>
        <v>156208945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156208945</v>
      </c>
      <c r="X56" s="50">
        <f t="shared" si="5"/>
        <v>109338507</v>
      </c>
      <c r="Y56" s="50">
        <f t="shared" si="5"/>
        <v>46870438</v>
      </c>
      <c r="Z56" s="51">
        <f>+IF(X56&lt;&gt;0,+(Y56/X56)*100,0)</f>
        <v>42.867274564120393</v>
      </c>
      <c r="AA56" s="48">
        <f>SUM(AA53:AA55)</f>
        <v>413666284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394562271</v>
      </c>
      <c r="D59" s="65">
        <f>SUM(D56:D58)</f>
        <v>0</v>
      </c>
      <c r="E59" s="66">
        <f t="shared" si="6"/>
        <v>413666284</v>
      </c>
      <c r="F59" s="67">
        <f t="shared" si="6"/>
        <v>413666284</v>
      </c>
      <c r="G59" s="67">
        <f t="shared" si="6"/>
        <v>101700517</v>
      </c>
      <c r="H59" s="67">
        <f t="shared" si="6"/>
        <v>30939509</v>
      </c>
      <c r="I59" s="67">
        <f t="shared" si="6"/>
        <v>23568919</v>
      </c>
      <c r="J59" s="67">
        <f t="shared" si="6"/>
        <v>156208945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156208945</v>
      </c>
      <c r="X59" s="67">
        <f t="shared" si="6"/>
        <v>109338507</v>
      </c>
      <c r="Y59" s="67">
        <f t="shared" si="6"/>
        <v>46870438</v>
      </c>
      <c r="Z59" s="68">
        <f>+IF(X59&lt;&gt;0,+(Y59/X59)*100,0)</f>
        <v>42.867274564120393</v>
      </c>
      <c r="AA59" s="65">
        <f>SUM(AA56:AA58)</f>
        <v>413666284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G33" sqref="AG33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10520496</v>
      </c>
      <c r="D8" s="20"/>
      <c r="E8" s="21">
        <v>12393141</v>
      </c>
      <c r="F8" s="22">
        <v>12393141</v>
      </c>
      <c r="G8" s="22">
        <v>877943</v>
      </c>
      <c r="H8" s="22"/>
      <c r="I8" s="22">
        <v>836586</v>
      </c>
      <c r="J8" s="22">
        <v>1714529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1714529</v>
      </c>
      <c r="X8" s="22">
        <v>3098286</v>
      </c>
      <c r="Y8" s="22">
        <v>-1383757</v>
      </c>
      <c r="Z8" s="23">
        <v>-44.662016353558066</v>
      </c>
      <c r="AA8" s="20">
        <v>12393141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608072</v>
      </c>
      <c r="H13" s="22"/>
      <c r="I13" s="22">
        <v>604602</v>
      </c>
      <c r="J13" s="22">
        <v>1212674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1212674</v>
      </c>
      <c r="X13" s="22"/>
      <c r="Y13" s="22">
        <v>1212674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10520496</v>
      </c>
      <c r="D32" s="29">
        <f t="shared" ref="D32:Y32" si="0">SUM(D6:D31)</f>
        <v>0</v>
      </c>
      <c r="E32" s="30">
        <f t="shared" si="0"/>
        <v>12393141</v>
      </c>
      <c r="F32" s="31">
        <f t="shared" si="0"/>
        <v>12393141</v>
      </c>
      <c r="G32" s="31">
        <f t="shared" si="0"/>
        <v>1486015</v>
      </c>
      <c r="H32" s="31">
        <f t="shared" si="0"/>
        <v>0</v>
      </c>
      <c r="I32" s="31">
        <f t="shared" si="0"/>
        <v>1441188</v>
      </c>
      <c r="J32" s="31">
        <f t="shared" si="0"/>
        <v>2927203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2927203</v>
      </c>
      <c r="X32" s="31">
        <f t="shared" si="0"/>
        <v>3098286</v>
      </c>
      <c r="Y32" s="31">
        <f t="shared" si="0"/>
        <v>-171083</v>
      </c>
      <c r="Z32" s="32">
        <f>+IF(X32&lt;&gt;0,+(Y32/X32)*100,0)</f>
        <v>-5.5218595055459696</v>
      </c>
      <c r="AA32" s="29">
        <f>SUM(AA6:AA31)</f>
        <v>12393141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2294979</v>
      </c>
      <c r="D34" s="20"/>
      <c r="E34" s="21">
        <v>6153532</v>
      </c>
      <c r="F34" s="22">
        <v>6153532</v>
      </c>
      <c r="G34" s="22">
        <v>184725</v>
      </c>
      <c r="H34" s="22">
        <v>179507</v>
      </c>
      <c r="I34" s="22">
        <v>170306</v>
      </c>
      <c r="J34" s="22">
        <v>534538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534538</v>
      </c>
      <c r="X34" s="22">
        <v>1538385</v>
      </c>
      <c r="Y34" s="22">
        <v>-1003847</v>
      </c>
      <c r="Z34" s="23">
        <v>-65.253301351742252</v>
      </c>
      <c r="AA34" s="20">
        <v>6153532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1903620</v>
      </c>
      <c r="F43" s="22">
        <v>1903620</v>
      </c>
      <c r="G43" s="22">
        <v>-30250</v>
      </c>
      <c r="H43" s="22"/>
      <c r="I43" s="22">
        <v>-46126</v>
      </c>
      <c r="J43" s="22">
        <v>-76376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-76376</v>
      </c>
      <c r="X43" s="22">
        <v>475905</v>
      </c>
      <c r="Y43" s="22">
        <v>-552281</v>
      </c>
      <c r="Z43" s="23">
        <v>-116.04858112438407</v>
      </c>
      <c r="AA43" s="20">
        <v>1903620</v>
      </c>
    </row>
    <row r="44" spans="1:27" ht="13.5" x14ac:dyDescent="0.25">
      <c r="A44" s="19" t="s">
        <v>69</v>
      </c>
      <c r="B44" s="15" t="s">
        <v>32</v>
      </c>
      <c r="C44" s="20">
        <v>18696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</v>
      </c>
      <c r="Y44" s="22">
        <v>-7500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2313675</v>
      </c>
      <c r="D47" s="29">
        <f t="shared" ref="D47:Y47" si="1">SUM(D34:D46)</f>
        <v>0</v>
      </c>
      <c r="E47" s="30">
        <f t="shared" si="1"/>
        <v>8087152</v>
      </c>
      <c r="F47" s="31">
        <f t="shared" si="1"/>
        <v>8087152</v>
      </c>
      <c r="G47" s="31">
        <f t="shared" si="1"/>
        <v>154475</v>
      </c>
      <c r="H47" s="31">
        <f t="shared" si="1"/>
        <v>179507</v>
      </c>
      <c r="I47" s="31">
        <f t="shared" si="1"/>
        <v>124180</v>
      </c>
      <c r="J47" s="31">
        <f t="shared" si="1"/>
        <v>458162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458162</v>
      </c>
      <c r="X47" s="31">
        <f t="shared" si="1"/>
        <v>2021790</v>
      </c>
      <c r="Y47" s="31">
        <f t="shared" si="1"/>
        <v>-1563628</v>
      </c>
      <c r="Z47" s="32">
        <f>+IF(X47&lt;&gt;0,+(Y47/X47)*100,0)</f>
        <v>-77.338793841101207</v>
      </c>
      <c r="AA47" s="29">
        <f>SUM(AA34:AA46)</f>
        <v>8087152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8206821</v>
      </c>
      <c r="D48" s="39">
        <f t="shared" si="2"/>
        <v>0</v>
      </c>
      <c r="E48" s="40">
        <f t="shared" si="2"/>
        <v>4305989</v>
      </c>
      <c r="F48" s="41">
        <f t="shared" si="2"/>
        <v>4305989</v>
      </c>
      <c r="G48" s="41">
        <f t="shared" si="2"/>
        <v>1331540</v>
      </c>
      <c r="H48" s="41">
        <f t="shared" si="2"/>
        <v>-179507</v>
      </c>
      <c r="I48" s="41">
        <f t="shared" si="2"/>
        <v>1317008</v>
      </c>
      <c r="J48" s="41">
        <f t="shared" si="2"/>
        <v>2469041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2469041</v>
      </c>
      <c r="X48" s="41">
        <f t="shared" si="2"/>
        <v>1076496</v>
      </c>
      <c r="Y48" s="41">
        <f t="shared" si="2"/>
        <v>1392545</v>
      </c>
      <c r="Z48" s="42">
        <f>+IF(X48&lt;&gt;0,+(Y48/X48)*100,0)</f>
        <v>129.3590501032981</v>
      </c>
      <c r="AA48" s="39">
        <f>+AA32-AA47</f>
        <v>4305989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8206821</v>
      </c>
      <c r="D51" s="48">
        <f t="shared" si="3"/>
        <v>0</v>
      </c>
      <c r="E51" s="49">
        <f t="shared" si="3"/>
        <v>4305989</v>
      </c>
      <c r="F51" s="50">
        <f t="shared" si="3"/>
        <v>4305989</v>
      </c>
      <c r="G51" s="50">
        <f t="shared" si="3"/>
        <v>1331540</v>
      </c>
      <c r="H51" s="50">
        <f t="shared" si="3"/>
        <v>-179507</v>
      </c>
      <c r="I51" s="50">
        <f t="shared" si="3"/>
        <v>1317008</v>
      </c>
      <c r="J51" s="50">
        <f t="shared" si="3"/>
        <v>2469041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2469041</v>
      </c>
      <c r="X51" s="50">
        <f t="shared" si="3"/>
        <v>1076496</v>
      </c>
      <c r="Y51" s="50">
        <f t="shared" si="3"/>
        <v>1392545</v>
      </c>
      <c r="Z51" s="51">
        <f>+IF(X51&lt;&gt;0,+(Y51/X51)*100,0)</f>
        <v>129.3590501032981</v>
      </c>
      <c r="AA51" s="48">
        <f>SUM(AA48:AA50)</f>
        <v>4305989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8206821</v>
      </c>
      <c r="D53" s="54">
        <f>+D51-D52</f>
        <v>0</v>
      </c>
      <c r="E53" s="55">
        <f t="shared" si="4"/>
        <v>4305989</v>
      </c>
      <c r="F53" s="56">
        <f t="shared" si="4"/>
        <v>4305989</v>
      </c>
      <c r="G53" s="56">
        <f t="shared" si="4"/>
        <v>1331540</v>
      </c>
      <c r="H53" s="56">
        <f t="shared" si="4"/>
        <v>-179507</v>
      </c>
      <c r="I53" s="56">
        <f t="shared" si="4"/>
        <v>1317008</v>
      </c>
      <c r="J53" s="56">
        <f t="shared" si="4"/>
        <v>2469041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2469041</v>
      </c>
      <c r="X53" s="56">
        <f t="shared" si="4"/>
        <v>1076496</v>
      </c>
      <c r="Y53" s="56">
        <f t="shared" si="4"/>
        <v>1392545</v>
      </c>
      <c r="Z53" s="57">
        <f>+IF(X53&lt;&gt;0,+(Y53/X53)*100,0)</f>
        <v>129.3590501032981</v>
      </c>
      <c r="AA53" s="54">
        <f>+AA51-AA52</f>
        <v>4305989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8206821</v>
      </c>
      <c r="D56" s="48">
        <f>SUM(D53:D55)</f>
        <v>0</v>
      </c>
      <c r="E56" s="49">
        <f t="shared" si="5"/>
        <v>4305989</v>
      </c>
      <c r="F56" s="50">
        <f t="shared" si="5"/>
        <v>4305989</v>
      </c>
      <c r="G56" s="50">
        <f t="shared" si="5"/>
        <v>1331540</v>
      </c>
      <c r="H56" s="50">
        <f t="shared" si="5"/>
        <v>-179507</v>
      </c>
      <c r="I56" s="50">
        <f t="shared" si="5"/>
        <v>1317008</v>
      </c>
      <c r="J56" s="50">
        <f t="shared" si="5"/>
        <v>2469041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2469041</v>
      </c>
      <c r="X56" s="50">
        <f t="shared" si="5"/>
        <v>1076496</v>
      </c>
      <c r="Y56" s="50">
        <f t="shared" si="5"/>
        <v>1392545</v>
      </c>
      <c r="Z56" s="51">
        <f>+IF(X56&lt;&gt;0,+(Y56/X56)*100,0)</f>
        <v>129.3590501032981</v>
      </c>
      <c r="AA56" s="48">
        <f>SUM(AA53:AA55)</f>
        <v>4305989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8206821</v>
      </c>
      <c r="D59" s="65">
        <f>SUM(D56:D58)</f>
        <v>0</v>
      </c>
      <c r="E59" s="66">
        <f t="shared" si="6"/>
        <v>4305989</v>
      </c>
      <c r="F59" s="67">
        <f t="shared" si="6"/>
        <v>4305989</v>
      </c>
      <c r="G59" s="67">
        <f t="shared" si="6"/>
        <v>1331540</v>
      </c>
      <c r="H59" s="67">
        <f t="shared" si="6"/>
        <v>-179507</v>
      </c>
      <c r="I59" s="67">
        <f t="shared" si="6"/>
        <v>1317008</v>
      </c>
      <c r="J59" s="67">
        <f t="shared" si="6"/>
        <v>2469041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2469041</v>
      </c>
      <c r="X59" s="67">
        <f t="shared" si="6"/>
        <v>1076496</v>
      </c>
      <c r="Y59" s="67">
        <f t="shared" si="6"/>
        <v>1392545</v>
      </c>
      <c r="Z59" s="68">
        <f>+IF(X59&lt;&gt;0,+(Y59/X59)*100,0)</f>
        <v>129.3590501032981</v>
      </c>
      <c r="AA59" s="65">
        <f>SUM(AA56:AA58)</f>
        <v>4305989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60291353</v>
      </c>
      <c r="D8" s="20"/>
      <c r="E8" s="21">
        <v>65101686</v>
      </c>
      <c r="F8" s="22">
        <v>65101686</v>
      </c>
      <c r="G8" s="22">
        <v>5049127</v>
      </c>
      <c r="H8" s="22">
        <v>5030032</v>
      </c>
      <c r="I8" s="22">
        <v>5028753</v>
      </c>
      <c r="J8" s="22">
        <v>15107912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15107912</v>
      </c>
      <c r="X8" s="22">
        <v>16275411</v>
      </c>
      <c r="Y8" s="22">
        <v>-1167499</v>
      </c>
      <c r="Z8" s="23">
        <v>-7.173391811733663</v>
      </c>
      <c r="AA8" s="20">
        <v>65101686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7890256</v>
      </c>
      <c r="D13" s="20"/>
      <c r="E13" s="21">
        <v>7956623</v>
      </c>
      <c r="F13" s="22">
        <v>7956623</v>
      </c>
      <c r="G13" s="22">
        <v>507425</v>
      </c>
      <c r="H13" s="22">
        <v>639536</v>
      </c>
      <c r="I13" s="22">
        <v>631166</v>
      </c>
      <c r="J13" s="22">
        <v>1778127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1778127</v>
      </c>
      <c r="X13" s="22">
        <v>1989153</v>
      </c>
      <c r="Y13" s="22">
        <v>-211026</v>
      </c>
      <c r="Z13" s="23">
        <v>-10.608837027619293</v>
      </c>
      <c r="AA13" s="20">
        <v>7956623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113764</v>
      </c>
      <c r="H28" s="22">
        <v>112564</v>
      </c>
      <c r="I28" s="22">
        <v>112564</v>
      </c>
      <c r="J28" s="22">
        <v>338892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338892</v>
      </c>
      <c r="X28" s="22"/>
      <c r="Y28" s="22">
        <v>338892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33875792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102057401</v>
      </c>
      <c r="D32" s="29">
        <f t="shared" ref="D32:Y32" si="0">SUM(D6:D31)</f>
        <v>0</v>
      </c>
      <c r="E32" s="30">
        <f t="shared" si="0"/>
        <v>73058309</v>
      </c>
      <c r="F32" s="31">
        <f t="shared" si="0"/>
        <v>73058309</v>
      </c>
      <c r="G32" s="31">
        <f t="shared" si="0"/>
        <v>5670316</v>
      </c>
      <c r="H32" s="31">
        <f t="shared" si="0"/>
        <v>5782132</v>
      </c>
      <c r="I32" s="31">
        <f t="shared" si="0"/>
        <v>5772483</v>
      </c>
      <c r="J32" s="31">
        <f t="shared" si="0"/>
        <v>17224931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17224931</v>
      </c>
      <c r="X32" s="31">
        <f t="shared" si="0"/>
        <v>18264564</v>
      </c>
      <c r="Y32" s="31">
        <f t="shared" si="0"/>
        <v>-1039633</v>
      </c>
      <c r="Z32" s="32">
        <f>+IF(X32&lt;&gt;0,+(Y32/X32)*100,0)</f>
        <v>-5.6920767448924598</v>
      </c>
      <c r="AA32" s="29">
        <f>SUM(AA6:AA31)</f>
        <v>73058309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18061971</v>
      </c>
      <c r="D34" s="20"/>
      <c r="E34" s="21">
        <v>15076077</v>
      </c>
      <c r="F34" s="22">
        <v>15076077</v>
      </c>
      <c r="G34" s="22">
        <v>1651549</v>
      </c>
      <c r="H34" s="22">
        <v>1501263</v>
      </c>
      <c r="I34" s="22">
        <v>1701384</v>
      </c>
      <c r="J34" s="22">
        <v>4854196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4854196</v>
      </c>
      <c r="X34" s="22">
        <v>3769059</v>
      </c>
      <c r="Y34" s="22">
        <v>1085137</v>
      </c>
      <c r="Z34" s="23">
        <v>28.79066101114363</v>
      </c>
      <c r="AA34" s="20">
        <v>15076077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2702266</v>
      </c>
      <c r="D37" s="20"/>
      <c r="E37" s="21">
        <v>1629747</v>
      </c>
      <c r="F37" s="22">
        <v>1629747</v>
      </c>
      <c r="G37" s="22">
        <v>19334</v>
      </c>
      <c r="H37" s="22">
        <v>122687</v>
      </c>
      <c r="I37" s="22">
        <v>176217</v>
      </c>
      <c r="J37" s="22">
        <v>318238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318238</v>
      </c>
      <c r="X37" s="22">
        <v>407445</v>
      </c>
      <c r="Y37" s="22">
        <v>-89207</v>
      </c>
      <c r="Z37" s="23">
        <v>-21.894243394814026</v>
      </c>
      <c r="AA37" s="20">
        <v>1629747</v>
      </c>
    </row>
    <row r="38" spans="1:27" ht="13.5" x14ac:dyDescent="0.25">
      <c r="A38" s="19" t="s">
        <v>64</v>
      </c>
      <c r="B38" s="15" t="s">
        <v>32</v>
      </c>
      <c r="C38" s="20">
        <v>18563202</v>
      </c>
      <c r="D38" s="20"/>
      <c r="E38" s="21">
        <v>108570393</v>
      </c>
      <c r="F38" s="22">
        <v>108570393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27142599</v>
      </c>
      <c r="Y38" s="22">
        <v>-27142599</v>
      </c>
      <c r="Z38" s="23">
        <v>-100</v>
      </c>
      <c r="AA38" s="20">
        <v>108570393</v>
      </c>
    </row>
    <row r="39" spans="1:27" ht="13.5" x14ac:dyDescent="0.25">
      <c r="A39" s="19" t="s">
        <v>65</v>
      </c>
      <c r="B39" s="15" t="s">
        <v>32</v>
      </c>
      <c r="C39" s="20">
        <v>982154</v>
      </c>
      <c r="D39" s="20"/>
      <c r="E39" s="21">
        <v>27777429</v>
      </c>
      <c r="F39" s="22">
        <v>27777429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6944358</v>
      </c>
      <c r="Y39" s="22">
        <v>-6944358</v>
      </c>
      <c r="Z39" s="23">
        <v>-100</v>
      </c>
      <c r="AA39" s="20">
        <v>27777429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1310755</v>
      </c>
      <c r="D41" s="20"/>
      <c r="E41" s="21">
        <v>1611486</v>
      </c>
      <c r="F41" s="22">
        <v>1611486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402876</v>
      </c>
      <c r="Y41" s="22">
        <v>-402876</v>
      </c>
      <c r="Z41" s="23">
        <v>-100</v>
      </c>
      <c r="AA41" s="20">
        <v>1611486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469961</v>
      </c>
      <c r="D44" s="20"/>
      <c r="E44" s="21">
        <v>530863</v>
      </c>
      <c r="F44" s="22">
        <v>530863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132723</v>
      </c>
      <c r="Y44" s="22">
        <v>-132723</v>
      </c>
      <c r="Z44" s="23">
        <v>-100</v>
      </c>
      <c r="AA44" s="20">
        <v>530863</v>
      </c>
    </row>
    <row r="45" spans="1:27" ht="13.5" x14ac:dyDescent="0.25">
      <c r="A45" s="19" t="s">
        <v>70</v>
      </c>
      <c r="B45" s="15" t="s">
        <v>32</v>
      </c>
      <c r="C45" s="20">
        <v>28837961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70928270</v>
      </c>
      <c r="D47" s="29">
        <f t="shared" ref="D47:Y47" si="1">SUM(D34:D46)</f>
        <v>0</v>
      </c>
      <c r="E47" s="30">
        <f t="shared" si="1"/>
        <v>155195995</v>
      </c>
      <c r="F47" s="31">
        <f t="shared" si="1"/>
        <v>155195995</v>
      </c>
      <c r="G47" s="31">
        <f t="shared" si="1"/>
        <v>1670883</v>
      </c>
      <c r="H47" s="31">
        <f t="shared" si="1"/>
        <v>1623950</v>
      </c>
      <c r="I47" s="31">
        <f t="shared" si="1"/>
        <v>1877601</v>
      </c>
      <c r="J47" s="31">
        <f t="shared" si="1"/>
        <v>5172434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5172434</v>
      </c>
      <c r="X47" s="31">
        <f t="shared" si="1"/>
        <v>38799060</v>
      </c>
      <c r="Y47" s="31">
        <f t="shared" si="1"/>
        <v>-33626626</v>
      </c>
      <c r="Z47" s="32">
        <f>+IF(X47&lt;&gt;0,+(Y47/X47)*100,0)</f>
        <v>-86.668661560357378</v>
      </c>
      <c r="AA47" s="29">
        <f>SUM(AA34:AA46)</f>
        <v>155195995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31129131</v>
      </c>
      <c r="D48" s="39">
        <f t="shared" si="2"/>
        <v>0</v>
      </c>
      <c r="E48" s="40">
        <f t="shared" si="2"/>
        <v>-82137686</v>
      </c>
      <c r="F48" s="41">
        <f t="shared" si="2"/>
        <v>-82137686</v>
      </c>
      <c r="G48" s="41">
        <f t="shared" si="2"/>
        <v>3999433</v>
      </c>
      <c r="H48" s="41">
        <f t="shared" si="2"/>
        <v>4158182</v>
      </c>
      <c r="I48" s="41">
        <f t="shared" si="2"/>
        <v>3894882</v>
      </c>
      <c r="J48" s="41">
        <f t="shared" si="2"/>
        <v>12052497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12052497</v>
      </c>
      <c r="X48" s="41">
        <f t="shared" si="2"/>
        <v>-20534496</v>
      </c>
      <c r="Y48" s="41">
        <f t="shared" si="2"/>
        <v>32586993</v>
      </c>
      <c r="Z48" s="42">
        <f>+IF(X48&lt;&gt;0,+(Y48/X48)*100,0)</f>
        <v>-158.69390220242076</v>
      </c>
      <c r="AA48" s="39">
        <f>+AA32-AA47</f>
        <v>-82137686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31129131</v>
      </c>
      <c r="D51" s="48">
        <f t="shared" si="3"/>
        <v>0</v>
      </c>
      <c r="E51" s="49">
        <f t="shared" si="3"/>
        <v>-82137686</v>
      </c>
      <c r="F51" s="50">
        <f t="shared" si="3"/>
        <v>-82137686</v>
      </c>
      <c r="G51" s="50">
        <f t="shared" si="3"/>
        <v>3999433</v>
      </c>
      <c r="H51" s="50">
        <f t="shared" si="3"/>
        <v>4158182</v>
      </c>
      <c r="I51" s="50">
        <f t="shared" si="3"/>
        <v>3894882</v>
      </c>
      <c r="J51" s="50">
        <f t="shared" si="3"/>
        <v>12052497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12052497</v>
      </c>
      <c r="X51" s="50">
        <f t="shared" si="3"/>
        <v>-20534496</v>
      </c>
      <c r="Y51" s="50">
        <f t="shared" si="3"/>
        <v>32586993</v>
      </c>
      <c r="Z51" s="51">
        <f>+IF(X51&lt;&gt;0,+(Y51/X51)*100,0)</f>
        <v>-158.69390220242076</v>
      </c>
      <c r="AA51" s="48">
        <f>SUM(AA48:AA50)</f>
        <v>-82137686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31129131</v>
      </c>
      <c r="D53" s="54">
        <f>+D51-D52</f>
        <v>0</v>
      </c>
      <c r="E53" s="55">
        <f t="shared" si="4"/>
        <v>-82137686</v>
      </c>
      <c r="F53" s="56">
        <f t="shared" si="4"/>
        <v>-82137686</v>
      </c>
      <c r="G53" s="56">
        <f t="shared" si="4"/>
        <v>3999433</v>
      </c>
      <c r="H53" s="56">
        <f t="shared" si="4"/>
        <v>4158182</v>
      </c>
      <c r="I53" s="56">
        <f t="shared" si="4"/>
        <v>3894882</v>
      </c>
      <c r="J53" s="56">
        <f t="shared" si="4"/>
        <v>12052497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12052497</v>
      </c>
      <c r="X53" s="56">
        <f t="shared" si="4"/>
        <v>-20534496</v>
      </c>
      <c r="Y53" s="56">
        <f t="shared" si="4"/>
        <v>32586993</v>
      </c>
      <c r="Z53" s="57">
        <f>+IF(X53&lt;&gt;0,+(Y53/X53)*100,0)</f>
        <v>-158.69390220242076</v>
      </c>
      <c r="AA53" s="54">
        <f>+AA51-AA52</f>
        <v>-82137686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31129131</v>
      </c>
      <c r="D56" s="48">
        <f>SUM(D53:D55)</f>
        <v>0</v>
      </c>
      <c r="E56" s="49">
        <f t="shared" si="5"/>
        <v>-82137686</v>
      </c>
      <c r="F56" s="50">
        <f t="shared" si="5"/>
        <v>-82137686</v>
      </c>
      <c r="G56" s="50">
        <f t="shared" si="5"/>
        <v>3999433</v>
      </c>
      <c r="H56" s="50">
        <f t="shared" si="5"/>
        <v>4158182</v>
      </c>
      <c r="I56" s="50">
        <f t="shared" si="5"/>
        <v>3894882</v>
      </c>
      <c r="J56" s="50">
        <f t="shared" si="5"/>
        <v>12052497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12052497</v>
      </c>
      <c r="X56" s="50">
        <f t="shared" si="5"/>
        <v>-20534496</v>
      </c>
      <c r="Y56" s="50">
        <f t="shared" si="5"/>
        <v>32586993</v>
      </c>
      <c r="Z56" s="51">
        <f>+IF(X56&lt;&gt;0,+(Y56/X56)*100,0)</f>
        <v>-158.69390220242076</v>
      </c>
      <c r="AA56" s="48">
        <f>SUM(AA53:AA55)</f>
        <v>-82137686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31129131</v>
      </c>
      <c r="D59" s="65">
        <f>SUM(D56:D58)</f>
        <v>0</v>
      </c>
      <c r="E59" s="66">
        <f t="shared" si="6"/>
        <v>-82137686</v>
      </c>
      <c r="F59" s="67">
        <f t="shared" si="6"/>
        <v>-82137686</v>
      </c>
      <c r="G59" s="67">
        <f t="shared" si="6"/>
        <v>3999433</v>
      </c>
      <c r="H59" s="67">
        <f t="shared" si="6"/>
        <v>4158182</v>
      </c>
      <c r="I59" s="67">
        <f t="shared" si="6"/>
        <v>3894882</v>
      </c>
      <c r="J59" s="67">
        <f t="shared" si="6"/>
        <v>12052497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12052497</v>
      </c>
      <c r="X59" s="67">
        <f t="shared" si="6"/>
        <v>-20534496</v>
      </c>
      <c r="Y59" s="67">
        <f t="shared" si="6"/>
        <v>32586993</v>
      </c>
      <c r="Z59" s="68">
        <f>+IF(X59&lt;&gt;0,+(Y59/X59)*100,0)</f>
        <v>-158.69390220242076</v>
      </c>
      <c r="AA59" s="65">
        <f>SUM(AA56:AA58)</f>
        <v>-82137686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13060444</v>
      </c>
      <c r="D8" s="20"/>
      <c r="E8" s="21">
        <v>16108609</v>
      </c>
      <c r="F8" s="22">
        <v>16108609</v>
      </c>
      <c r="G8" s="22">
        <v>870930</v>
      </c>
      <c r="H8" s="22">
        <v>748478</v>
      </c>
      <c r="I8" s="22">
        <v>969713</v>
      </c>
      <c r="J8" s="22">
        <v>2589121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2589121</v>
      </c>
      <c r="X8" s="22">
        <v>4027152</v>
      </c>
      <c r="Y8" s="22">
        <v>-1438031</v>
      </c>
      <c r="Z8" s="23">
        <v>-35.708386472623829</v>
      </c>
      <c r="AA8" s="20">
        <v>16108609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5025935</v>
      </c>
      <c r="D13" s="20"/>
      <c r="E13" s="21">
        <v>5379098</v>
      </c>
      <c r="F13" s="22">
        <v>5379098</v>
      </c>
      <c r="G13" s="22">
        <v>456682</v>
      </c>
      <c r="H13" s="22">
        <v>449064</v>
      </c>
      <c r="I13" s="22">
        <v>429159</v>
      </c>
      <c r="J13" s="22">
        <v>1334905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1334905</v>
      </c>
      <c r="X13" s="22">
        <v>1344774</v>
      </c>
      <c r="Y13" s="22">
        <v>-9869</v>
      </c>
      <c r="Z13" s="23">
        <v>-0.73387796016282292</v>
      </c>
      <c r="AA13" s="20">
        <v>5379098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183235</v>
      </c>
      <c r="H28" s="22">
        <v>183144</v>
      </c>
      <c r="I28" s="22">
        <v>118665</v>
      </c>
      <c r="J28" s="22">
        <v>485044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485044</v>
      </c>
      <c r="X28" s="22"/>
      <c r="Y28" s="22">
        <v>485044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18086379</v>
      </c>
      <c r="D32" s="29">
        <f t="shared" ref="D32:Y32" si="0">SUM(D6:D31)</f>
        <v>0</v>
      </c>
      <c r="E32" s="30">
        <f t="shared" si="0"/>
        <v>21487707</v>
      </c>
      <c r="F32" s="31">
        <f t="shared" si="0"/>
        <v>21487707</v>
      </c>
      <c r="G32" s="31">
        <f t="shared" si="0"/>
        <v>1510847</v>
      </c>
      <c r="H32" s="31">
        <f t="shared" si="0"/>
        <v>1380686</v>
      </c>
      <c r="I32" s="31">
        <f t="shared" si="0"/>
        <v>1517537</v>
      </c>
      <c r="J32" s="31">
        <f t="shared" si="0"/>
        <v>4409070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4409070</v>
      </c>
      <c r="X32" s="31">
        <f t="shared" si="0"/>
        <v>5371926</v>
      </c>
      <c r="Y32" s="31">
        <f t="shared" si="0"/>
        <v>-962856</v>
      </c>
      <c r="Z32" s="32">
        <f>+IF(X32&lt;&gt;0,+(Y32/X32)*100,0)</f>
        <v>-17.923850775308519</v>
      </c>
      <c r="AA32" s="29">
        <f>SUM(AA6:AA31)</f>
        <v>21487707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2228588</v>
      </c>
      <c r="D34" s="20"/>
      <c r="E34" s="21">
        <v>2421051</v>
      </c>
      <c r="F34" s="22">
        <v>2421051</v>
      </c>
      <c r="G34" s="22">
        <v>132010</v>
      </c>
      <c r="H34" s="22">
        <v>123397</v>
      </c>
      <c r="I34" s="22">
        <v>172876</v>
      </c>
      <c r="J34" s="22">
        <v>428283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428283</v>
      </c>
      <c r="X34" s="22">
        <v>608271</v>
      </c>
      <c r="Y34" s="22">
        <v>-179988</v>
      </c>
      <c r="Z34" s="23">
        <v>-29.590100465088753</v>
      </c>
      <c r="AA34" s="20">
        <v>2421051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7863282</v>
      </c>
      <c r="D38" s="20"/>
      <c r="E38" s="21">
        <v>24120827</v>
      </c>
      <c r="F38" s="22">
        <v>24120827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6030207</v>
      </c>
      <c r="Y38" s="22">
        <v>-6030207</v>
      </c>
      <c r="Z38" s="23">
        <v>-100</v>
      </c>
      <c r="AA38" s="20">
        <v>24120827</v>
      </c>
    </row>
    <row r="39" spans="1:27" ht="13.5" x14ac:dyDescent="0.25">
      <c r="A39" s="19" t="s">
        <v>65</v>
      </c>
      <c r="B39" s="15" t="s">
        <v>32</v>
      </c>
      <c r="C39" s="20">
        <v>110921</v>
      </c>
      <c r="D39" s="20"/>
      <c r="E39" s="21">
        <v>1401385</v>
      </c>
      <c r="F39" s="22">
        <v>1401385</v>
      </c>
      <c r="G39" s="22"/>
      <c r="H39" s="22">
        <v>1356</v>
      </c>
      <c r="I39" s="22">
        <v>656</v>
      </c>
      <c r="J39" s="22">
        <v>2012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2012</v>
      </c>
      <c r="X39" s="22">
        <v>350346</v>
      </c>
      <c r="Y39" s="22">
        <v>-348334</v>
      </c>
      <c r="Z39" s="23">
        <v>-99.425710583251984</v>
      </c>
      <c r="AA39" s="20">
        <v>1401385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153125</v>
      </c>
      <c r="F40" s="22">
        <v>153125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38280</v>
      </c>
      <c r="Y40" s="22">
        <v>-38280</v>
      </c>
      <c r="Z40" s="23">
        <v>-100</v>
      </c>
      <c r="AA40" s="20">
        <v>153125</v>
      </c>
    </row>
    <row r="41" spans="1:27" ht="13.5" x14ac:dyDescent="0.25">
      <c r="A41" s="19" t="s">
        <v>66</v>
      </c>
      <c r="B41" s="15" t="s">
        <v>32</v>
      </c>
      <c r="C41" s="20">
        <v>10591913</v>
      </c>
      <c r="D41" s="20"/>
      <c r="E41" s="21">
        <v>827390</v>
      </c>
      <c r="F41" s="22">
        <v>827390</v>
      </c>
      <c r="G41" s="22"/>
      <c r="H41" s="22">
        <v>74279</v>
      </c>
      <c r="I41" s="22">
        <v>17500</v>
      </c>
      <c r="J41" s="22">
        <v>91779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91779</v>
      </c>
      <c r="X41" s="22">
        <v>206847</v>
      </c>
      <c r="Y41" s="22">
        <v>-115068</v>
      </c>
      <c r="Z41" s="23">
        <v>-55.62952327082337</v>
      </c>
      <c r="AA41" s="20">
        <v>827390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13481169</v>
      </c>
      <c r="D44" s="20"/>
      <c r="E44" s="21">
        <v>6868089</v>
      </c>
      <c r="F44" s="22">
        <v>6868089</v>
      </c>
      <c r="G44" s="22">
        <v>647361</v>
      </c>
      <c r="H44" s="22">
        <v>409624</v>
      </c>
      <c r="I44" s="22">
        <v>471927</v>
      </c>
      <c r="J44" s="22">
        <v>1528912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1528912</v>
      </c>
      <c r="X44" s="22">
        <v>1717023</v>
      </c>
      <c r="Y44" s="22">
        <v>-188111</v>
      </c>
      <c r="Z44" s="23">
        <v>-10.955648235346876</v>
      </c>
      <c r="AA44" s="20">
        <v>6868089</v>
      </c>
    </row>
    <row r="45" spans="1:27" ht="13.5" x14ac:dyDescent="0.25">
      <c r="A45" s="19" t="s">
        <v>70</v>
      </c>
      <c r="B45" s="15" t="s">
        <v>32</v>
      </c>
      <c r="C45" s="20">
        <v>875417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35151290</v>
      </c>
      <c r="D47" s="29">
        <f t="shared" ref="D47:Y47" si="1">SUM(D34:D46)</f>
        <v>0</v>
      </c>
      <c r="E47" s="30">
        <f t="shared" si="1"/>
        <v>35791867</v>
      </c>
      <c r="F47" s="31">
        <f t="shared" si="1"/>
        <v>35791867</v>
      </c>
      <c r="G47" s="31">
        <f t="shared" si="1"/>
        <v>779371</v>
      </c>
      <c r="H47" s="31">
        <f t="shared" si="1"/>
        <v>608656</v>
      </c>
      <c r="I47" s="31">
        <f t="shared" si="1"/>
        <v>662959</v>
      </c>
      <c r="J47" s="31">
        <f t="shared" si="1"/>
        <v>2050986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2050986</v>
      </c>
      <c r="X47" s="31">
        <f t="shared" si="1"/>
        <v>8950974</v>
      </c>
      <c r="Y47" s="31">
        <f t="shared" si="1"/>
        <v>-6899988</v>
      </c>
      <c r="Z47" s="32">
        <f>+IF(X47&lt;&gt;0,+(Y47/X47)*100,0)</f>
        <v>-77.086448916062096</v>
      </c>
      <c r="AA47" s="29">
        <f>SUM(AA34:AA46)</f>
        <v>35791867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-17064911</v>
      </c>
      <c r="D48" s="39">
        <f t="shared" si="2"/>
        <v>0</v>
      </c>
      <c r="E48" s="40">
        <f t="shared" si="2"/>
        <v>-14304160</v>
      </c>
      <c r="F48" s="41">
        <f t="shared" si="2"/>
        <v>-14304160</v>
      </c>
      <c r="G48" s="41">
        <f t="shared" si="2"/>
        <v>731476</v>
      </c>
      <c r="H48" s="41">
        <f t="shared" si="2"/>
        <v>772030</v>
      </c>
      <c r="I48" s="41">
        <f t="shared" si="2"/>
        <v>854578</v>
      </c>
      <c r="J48" s="41">
        <f t="shared" si="2"/>
        <v>2358084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2358084</v>
      </c>
      <c r="X48" s="41">
        <f t="shared" si="2"/>
        <v>-3579048</v>
      </c>
      <c r="Y48" s="41">
        <f t="shared" si="2"/>
        <v>5937132</v>
      </c>
      <c r="Z48" s="42">
        <f>+IF(X48&lt;&gt;0,+(Y48/X48)*100,0)</f>
        <v>-165.88578862311988</v>
      </c>
      <c r="AA48" s="39">
        <f>+AA32-AA47</f>
        <v>-14304160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-17064911</v>
      </c>
      <c r="D51" s="48">
        <f t="shared" si="3"/>
        <v>0</v>
      </c>
      <c r="E51" s="49">
        <f t="shared" si="3"/>
        <v>-14304160</v>
      </c>
      <c r="F51" s="50">
        <f t="shared" si="3"/>
        <v>-14304160</v>
      </c>
      <c r="G51" s="50">
        <f t="shared" si="3"/>
        <v>731476</v>
      </c>
      <c r="H51" s="50">
        <f t="shared" si="3"/>
        <v>772030</v>
      </c>
      <c r="I51" s="50">
        <f t="shared" si="3"/>
        <v>854578</v>
      </c>
      <c r="J51" s="50">
        <f t="shared" si="3"/>
        <v>2358084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2358084</v>
      </c>
      <c r="X51" s="50">
        <f t="shared" si="3"/>
        <v>-3579048</v>
      </c>
      <c r="Y51" s="50">
        <f t="shared" si="3"/>
        <v>5937132</v>
      </c>
      <c r="Z51" s="51">
        <f>+IF(X51&lt;&gt;0,+(Y51/X51)*100,0)</f>
        <v>-165.88578862311988</v>
      </c>
      <c r="AA51" s="48">
        <f>SUM(AA48:AA50)</f>
        <v>-14304160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-17064911</v>
      </c>
      <c r="D53" s="54">
        <f>+D51-D52</f>
        <v>0</v>
      </c>
      <c r="E53" s="55">
        <f t="shared" si="4"/>
        <v>-14304160</v>
      </c>
      <c r="F53" s="56">
        <f t="shared" si="4"/>
        <v>-14304160</v>
      </c>
      <c r="G53" s="56">
        <f t="shared" si="4"/>
        <v>731476</v>
      </c>
      <c r="H53" s="56">
        <f t="shared" si="4"/>
        <v>772030</v>
      </c>
      <c r="I53" s="56">
        <f t="shared" si="4"/>
        <v>854578</v>
      </c>
      <c r="J53" s="56">
        <f t="shared" si="4"/>
        <v>2358084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2358084</v>
      </c>
      <c r="X53" s="56">
        <f t="shared" si="4"/>
        <v>-3579048</v>
      </c>
      <c r="Y53" s="56">
        <f t="shared" si="4"/>
        <v>5937132</v>
      </c>
      <c r="Z53" s="57">
        <f>+IF(X53&lt;&gt;0,+(Y53/X53)*100,0)</f>
        <v>-165.88578862311988</v>
      </c>
      <c r="AA53" s="54">
        <f>+AA51-AA52</f>
        <v>-14304160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-17064911</v>
      </c>
      <c r="D56" s="48">
        <f>SUM(D53:D55)</f>
        <v>0</v>
      </c>
      <c r="E56" s="49">
        <f t="shared" si="5"/>
        <v>-14304160</v>
      </c>
      <c r="F56" s="50">
        <f t="shared" si="5"/>
        <v>-14304160</v>
      </c>
      <c r="G56" s="50">
        <f t="shared" si="5"/>
        <v>731476</v>
      </c>
      <c r="H56" s="50">
        <f t="shared" si="5"/>
        <v>772030</v>
      </c>
      <c r="I56" s="50">
        <f t="shared" si="5"/>
        <v>854578</v>
      </c>
      <c r="J56" s="50">
        <f t="shared" si="5"/>
        <v>2358084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2358084</v>
      </c>
      <c r="X56" s="50">
        <f t="shared" si="5"/>
        <v>-3579048</v>
      </c>
      <c r="Y56" s="50">
        <f t="shared" si="5"/>
        <v>5937132</v>
      </c>
      <c r="Z56" s="51">
        <f>+IF(X56&lt;&gt;0,+(Y56/X56)*100,0)</f>
        <v>-165.88578862311988</v>
      </c>
      <c r="AA56" s="48">
        <f>SUM(AA53:AA55)</f>
        <v>-14304160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-17064911</v>
      </c>
      <c r="D59" s="65">
        <f>SUM(D56:D58)</f>
        <v>0</v>
      </c>
      <c r="E59" s="66">
        <f t="shared" si="6"/>
        <v>-14304160</v>
      </c>
      <c r="F59" s="67">
        <f t="shared" si="6"/>
        <v>-14304160</v>
      </c>
      <c r="G59" s="67">
        <f t="shared" si="6"/>
        <v>731476</v>
      </c>
      <c r="H59" s="67">
        <f t="shared" si="6"/>
        <v>772030</v>
      </c>
      <c r="I59" s="67">
        <f t="shared" si="6"/>
        <v>854578</v>
      </c>
      <c r="J59" s="67">
        <f t="shared" si="6"/>
        <v>2358084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2358084</v>
      </c>
      <c r="X59" s="67">
        <f t="shared" si="6"/>
        <v>-3579048</v>
      </c>
      <c r="Y59" s="67">
        <f t="shared" si="6"/>
        <v>5937132</v>
      </c>
      <c r="Z59" s="68">
        <f>+IF(X59&lt;&gt;0,+(Y59/X59)*100,0)</f>
        <v>-165.88578862311988</v>
      </c>
      <c r="AA59" s="65">
        <f>SUM(AA56:AA58)</f>
        <v>-14304160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21202712</v>
      </c>
      <c r="D8" s="20"/>
      <c r="E8" s="21">
        <v>20267799</v>
      </c>
      <c r="F8" s="22">
        <v>20267799</v>
      </c>
      <c r="G8" s="22">
        <v>1910900</v>
      </c>
      <c r="H8" s="22">
        <v>5927497</v>
      </c>
      <c r="I8" s="22">
        <v>3518639</v>
      </c>
      <c r="J8" s="22">
        <v>11357036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11357036</v>
      </c>
      <c r="X8" s="22">
        <v>5066949</v>
      </c>
      <c r="Y8" s="22">
        <v>6290087</v>
      </c>
      <c r="Z8" s="23">
        <v>124.13953643504207</v>
      </c>
      <c r="AA8" s="20">
        <v>20267799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5397742</v>
      </c>
      <c r="F25" s="22">
        <v>5397742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1349436</v>
      </c>
      <c r="Y25" s="22">
        <v>-1349436</v>
      </c>
      <c r="Z25" s="23">
        <v>-100</v>
      </c>
      <c r="AA25" s="20">
        <v>5397742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21202712</v>
      </c>
      <c r="D32" s="29">
        <f t="shared" ref="D32:Y32" si="0">SUM(D6:D31)</f>
        <v>0</v>
      </c>
      <c r="E32" s="30">
        <f t="shared" si="0"/>
        <v>25665541</v>
      </c>
      <c r="F32" s="31">
        <f t="shared" si="0"/>
        <v>25665541</v>
      </c>
      <c r="G32" s="31">
        <f t="shared" si="0"/>
        <v>1910900</v>
      </c>
      <c r="H32" s="31">
        <f t="shared" si="0"/>
        <v>5927497</v>
      </c>
      <c r="I32" s="31">
        <f t="shared" si="0"/>
        <v>3518639</v>
      </c>
      <c r="J32" s="31">
        <f t="shared" si="0"/>
        <v>11357036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11357036</v>
      </c>
      <c r="X32" s="31">
        <f t="shared" si="0"/>
        <v>6416385</v>
      </c>
      <c r="Y32" s="31">
        <f t="shared" si="0"/>
        <v>4940651</v>
      </c>
      <c r="Z32" s="32">
        <f>+IF(X32&lt;&gt;0,+(Y32/X32)*100,0)</f>
        <v>77.000538465194964</v>
      </c>
      <c r="AA32" s="29">
        <f>SUM(AA6:AA31)</f>
        <v>25665541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16517085</v>
      </c>
      <c r="D38" s="20"/>
      <c r="E38" s="21">
        <v>18130875</v>
      </c>
      <c r="F38" s="22">
        <v>18130875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4532718</v>
      </c>
      <c r="Y38" s="22">
        <v>-4532718</v>
      </c>
      <c r="Z38" s="23">
        <v>-100</v>
      </c>
      <c r="AA38" s="20">
        <v>18130875</v>
      </c>
    </row>
    <row r="39" spans="1:27" ht="13.5" x14ac:dyDescent="0.25">
      <c r="A39" s="19" t="s">
        <v>65</v>
      </c>
      <c r="B39" s="15" t="s">
        <v>32</v>
      </c>
      <c r="C39" s="20">
        <v>4988437</v>
      </c>
      <c r="D39" s="20"/>
      <c r="E39" s="21">
        <v>5229799</v>
      </c>
      <c r="F39" s="22">
        <v>5229799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1307451</v>
      </c>
      <c r="Y39" s="22">
        <v>-1307451</v>
      </c>
      <c r="Z39" s="23">
        <v>-100</v>
      </c>
      <c r="AA39" s="20">
        <v>5229799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4410577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806421</v>
      </c>
      <c r="D43" s="20"/>
      <c r="E43" s="21">
        <v>1000000</v>
      </c>
      <c r="F43" s="22">
        <v>1000000</v>
      </c>
      <c r="G43" s="22">
        <v>10932</v>
      </c>
      <c r="H43" s="22">
        <v>11427</v>
      </c>
      <c r="I43" s="22"/>
      <c r="J43" s="22">
        <v>22359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22359</v>
      </c>
      <c r="X43" s="22">
        <v>249999</v>
      </c>
      <c r="Y43" s="22">
        <v>-227640</v>
      </c>
      <c r="Z43" s="23">
        <v>-91.056364225456903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61930</v>
      </c>
      <c r="F44" s="22">
        <v>61930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15483</v>
      </c>
      <c r="Y44" s="22">
        <v>-15483</v>
      </c>
      <c r="Z44" s="23">
        <v>-100</v>
      </c>
      <c r="AA44" s="20">
        <v>61930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26722520</v>
      </c>
      <c r="D47" s="29">
        <f t="shared" ref="D47:Y47" si="1">SUM(D34:D46)</f>
        <v>0</v>
      </c>
      <c r="E47" s="30">
        <f t="shared" si="1"/>
        <v>24422604</v>
      </c>
      <c r="F47" s="31">
        <f t="shared" si="1"/>
        <v>24422604</v>
      </c>
      <c r="G47" s="31">
        <f t="shared" si="1"/>
        <v>10932</v>
      </c>
      <c r="H47" s="31">
        <f t="shared" si="1"/>
        <v>11427</v>
      </c>
      <c r="I47" s="31">
        <f t="shared" si="1"/>
        <v>0</v>
      </c>
      <c r="J47" s="31">
        <f t="shared" si="1"/>
        <v>22359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22359</v>
      </c>
      <c r="X47" s="31">
        <f t="shared" si="1"/>
        <v>6105651</v>
      </c>
      <c r="Y47" s="31">
        <f t="shared" si="1"/>
        <v>-6083292</v>
      </c>
      <c r="Z47" s="32">
        <f>+IF(X47&lt;&gt;0,+(Y47/X47)*100,0)</f>
        <v>-99.633798263281008</v>
      </c>
      <c r="AA47" s="29">
        <f>SUM(AA34:AA46)</f>
        <v>24422604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-5519808</v>
      </c>
      <c r="D48" s="39">
        <f t="shared" si="2"/>
        <v>0</v>
      </c>
      <c r="E48" s="40">
        <f t="shared" si="2"/>
        <v>1242937</v>
      </c>
      <c r="F48" s="41">
        <f t="shared" si="2"/>
        <v>1242937</v>
      </c>
      <c r="G48" s="41">
        <f t="shared" si="2"/>
        <v>1899968</v>
      </c>
      <c r="H48" s="41">
        <f t="shared" si="2"/>
        <v>5916070</v>
      </c>
      <c r="I48" s="41">
        <f t="shared" si="2"/>
        <v>3518639</v>
      </c>
      <c r="J48" s="41">
        <f t="shared" si="2"/>
        <v>11334677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11334677</v>
      </c>
      <c r="X48" s="41">
        <f t="shared" si="2"/>
        <v>310734</v>
      </c>
      <c r="Y48" s="41">
        <f t="shared" si="2"/>
        <v>11023943</v>
      </c>
      <c r="Z48" s="42">
        <f>+IF(X48&lt;&gt;0,+(Y48/X48)*100,0)</f>
        <v>3547.7105820412312</v>
      </c>
      <c r="AA48" s="39">
        <f>+AA32-AA47</f>
        <v>1242937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-5519808</v>
      </c>
      <c r="D51" s="48">
        <f t="shared" si="3"/>
        <v>0</v>
      </c>
      <c r="E51" s="49">
        <f t="shared" si="3"/>
        <v>1242937</v>
      </c>
      <c r="F51" s="50">
        <f t="shared" si="3"/>
        <v>1242937</v>
      </c>
      <c r="G51" s="50">
        <f t="shared" si="3"/>
        <v>1899968</v>
      </c>
      <c r="H51" s="50">
        <f t="shared" si="3"/>
        <v>5916070</v>
      </c>
      <c r="I51" s="50">
        <f t="shared" si="3"/>
        <v>3518639</v>
      </c>
      <c r="J51" s="50">
        <f t="shared" si="3"/>
        <v>11334677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11334677</v>
      </c>
      <c r="X51" s="50">
        <f t="shared" si="3"/>
        <v>310734</v>
      </c>
      <c r="Y51" s="50">
        <f t="shared" si="3"/>
        <v>11023943</v>
      </c>
      <c r="Z51" s="51">
        <f>+IF(X51&lt;&gt;0,+(Y51/X51)*100,0)</f>
        <v>3547.7105820412312</v>
      </c>
      <c r="AA51" s="48">
        <f>SUM(AA48:AA50)</f>
        <v>1242937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-5519808</v>
      </c>
      <c r="D53" s="54">
        <f>+D51-D52</f>
        <v>0</v>
      </c>
      <c r="E53" s="55">
        <f t="shared" si="4"/>
        <v>1242937</v>
      </c>
      <c r="F53" s="56">
        <f t="shared" si="4"/>
        <v>1242937</v>
      </c>
      <c r="G53" s="56">
        <f t="shared" si="4"/>
        <v>1899968</v>
      </c>
      <c r="H53" s="56">
        <f t="shared" si="4"/>
        <v>5916070</v>
      </c>
      <c r="I53" s="56">
        <f t="shared" si="4"/>
        <v>3518639</v>
      </c>
      <c r="J53" s="56">
        <f t="shared" si="4"/>
        <v>11334677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11334677</v>
      </c>
      <c r="X53" s="56">
        <f t="shared" si="4"/>
        <v>310734</v>
      </c>
      <c r="Y53" s="56">
        <f t="shared" si="4"/>
        <v>11023943</v>
      </c>
      <c r="Z53" s="57">
        <f>+IF(X53&lt;&gt;0,+(Y53/X53)*100,0)</f>
        <v>3547.7105820412312</v>
      </c>
      <c r="AA53" s="54">
        <f>+AA51-AA52</f>
        <v>1242937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-5519808</v>
      </c>
      <c r="D56" s="48">
        <f>SUM(D53:D55)</f>
        <v>0</v>
      </c>
      <c r="E56" s="49">
        <f t="shared" si="5"/>
        <v>1242937</v>
      </c>
      <c r="F56" s="50">
        <f t="shared" si="5"/>
        <v>1242937</v>
      </c>
      <c r="G56" s="50">
        <f t="shared" si="5"/>
        <v>1899968</v>
      </c>
      <c r="H56" s="50">
        <f t="shared" si="5"/>
        <v>5916070</v>
      </c>
      <c r="I56" s="50">
        <f t="shared" si="5"/>
        <v>3518639</v>
      </c>
      <c r="J56" s="50">
        <f t="shared" si="5"/>
        <v>11334677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11334677</v>
      </c>
      <c r="X56" s="50">
        <f t="shared" si="5"/>
        <v>310734</v>
      </c>
      <c r="Y56" s="50">
        <f t="shared" si="5"/>
        <v>11023943</v>
      </c>
      <c r="Z56" s="51">
        <f>+IF(X56&lt;&gt;0,+(Y56/X56)*100,0)</f>
        <v>3547.7105820412312</v>
      </c>
      <c r="AA56" s="48">
        <f>SUM(AA53:AA55)</f>
        <v>1242937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-5519808</v>
      </c>
      <c r="D59" s="65">
        <f>SUM(D56:D58)</f>
        <v>0</v>
      </c>
      <c r="E59" s="66">
        <f t="shared" si="6"/>
        <v>1242937</v>
      </c>
      <c r="F59" s="67">
        <f t="shared" si="6"/>
        <v>1242937</v>
      </c>
      <c r="G59" s="67">
        <f t="shared" si="6"/>
        <v>1899968</v>
      </c>
      <c r="H59" s="67">
        <f t="shared" si="6"/>
        <v>5916070</v>
      </c>
      <c r="I59" s="67">
        <f t="shared" si="6"/>
        <v>3518639</v>
      </c>
      <c r="J59" s="67">
        <f t="shared" si="6"/>
        <v>11334677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11334677</v>
      </c>
      <c r="X59" s="67">
        <f t="shared" si="6"/>
        <v>310734</v>
      </c>
      <c r="Y59" s="67">
        <f t="shared" si="6"/>
        <v>11023943</v>
      </c>
      <c r="Z59" s="68">
        <f>+IF(X59&lt;&gt;0,+(Y59/X59)*100,0)</f>
        <v>3547.7105820412312</v>
      </c>
      <c r="AA59" s="65">
        <f>SUM(AA56:AA58)</f>
        <v>1242937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78524469</v>
      </c>
      <c r="D8" s="20"/>
      <c r="E8" s="21">
        <v>71223041</v>
      </c>
      <c r="F8" s="22">
        <v>71223041</v>
      </c>
      <c r="G8" s="22">
        <v>6911219</v>
      </c>
      <c r="H8" s="22">
        <v>7034429</v>
      </c>
      <c r="I8" s="22">
        <v>6853307</v>
      </c>
      <c r="J8" s="22">
        <v>20798955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20798955</v>
      </c>
      <c r="X8" s="22">
        <v>17805759</v>
      </c>
      <c r="Y8" s="22">
        <v>2993196</v>
      </c>
      <c r="Z8" s="23">
        <v>16.810269082042499</v>
      </c>
      <c r="AA8" s="20">
        <v>71223041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16138550</v>
      </c>
      <c r="F13" s="22">
        <v>16138550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4034637</v>
      </c>
      <c r="Y13" s="22">
        <v>-4034637</v>
      </c>
      <c r="Z13" s="23">
        <v>-100</v>
      </c>
      <c r="AA13" s="20">
        <v>16138550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78524469</v>
      </c>
      <c r="D32" s="29">
        <f t="shared" ref="D32:Y32" si="0">SUM(D6:D31)</f>
        <v>0</v>
      </c>
      <c r="E32" s="30">
        <f t="shared" si="0"/>
        <v>87361591</v>
      </c>
      <c r="F32" s="31">
        <f t="shared" si="0"/>
        <v>87361591</v>
      </c>
      <c r="G32" s="31">
        <f t="shared" si="0"/>
        <v>6911219</v>
      </c>
      <c r="H32" s="31">
        <f t="shared" si="0"/>
        <v>7034429</v>
      </c>
      <c r="I32" s="31">
        <f t="shared" si="0"/>
        <v>6853307</v>
      </c>
      <c r="J32" s="31">
        <f t="shared" si="0"/>
        <v>20798955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20798955</v>
      </c>
      <c r="X32" s="31">
        <f t="shared" si="0"/>
        <v>21840396</v>
      </c>
      <c r="Y32" s="31">
        <f t="shared" si="0"/>
        <v>-1041441</v>
      </c>
      <c r="Z32" s="32">
        <f>+IF(X32&lt;&gt;0,+(Y32/X32)*100,0)</f>
        <v>-4.7684162869574349</v>
      </c>
      <c r="AA32" s="29">
        <f>SUM(AA6:AA31)</f>
        <v>87361591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21437177</v>
      </c>
      <c r="D34" s="20"/>
      <c r="E34" s="21">
        <v>25814395</v>
      </c>
      <c r="F34" s="22">
        <v>25814395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6453594</v>
      </c>
      <c r="Y34" s="22">
        <v>-6453594</v>
      </c>
      <c r="Z34" s="23">
        <v>-100</v>
      </c>
      <c r="AA34" s="20">
        <v>25814395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354903</v>
      </c>
      <c r="D37" s="20"/>
      <c r="E37" s="21">
        <v>1796400</v>
      </c>
      <c r="F37" s="22">
        <v>1796400</v>
      </c>
      <c r="G37" s="22">
        <v>5387</v>
      </c>
      <c r="H37" s="22">
        <v>1039</v>
      </c>
      <c r="I37" s="22">
        <v>9364</v>
      </c>
      <c r="J37" s="22">
        <v>15790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15790</v>
      </c>
      <c r="X37" s="22">
        <v>449100</v>
      </c>
      <c r="Y37" s="22">
        <v>-433310</v>
      </c>
      <c r="Z37" s="23">
        <v>-96.484079269650408</v>
      </c>
      <c r="AA37" s="20">
        <v>1796400</v>
      </c>
    </row>
    <row r="38" spans="1:27" ht="13.5" x14ac:dyDescent="0.25">
      <c r="A38" s="19" t="s">
        <v>64</v>
      </c>
      <c r="B38" s="15" t="s">
        <v>32</v>
      </c>
      <c r="C38" s="20">
        <v>37295894</v>
      </c>
      <c r="D38" s="20"/>
      <c r="E38" s="21">
        <v>6407433</v>
      </c>
      <c r="F38" s="22">
        <v>6407433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1601859</v>
      </c>
      <c r="Y38" s="22">
        <v>-1601859</v>
      </c>
      <c r="Z38" s="23">
        <v>-100</v>
      </c>
      <c r="AA38" s="20">
        <v>6407433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7006170</v>
      </c>
      <c r="F39" s="22">
        <v>7006170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1751544</v>
      </c>
      <c r="Y39" s="22">
        <v>-1751544</v>
      </c>
      <c r="Z39" s="23">
        <v>-100</v>
      </c>
      <c r="AA39" s="20">
        <v>7006170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18856</v>
      </c>
      <c r="D41" s="20"/>
      <c r="E41" s="21">
        <v>3855870</v>
      </c>
      <c r="F41" s="22">
        <v>3855870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963966</v>
      </c>
      <c r="Y41" s="22">
        <v>-963966</v>
      </c>
      <c r="Z41" s="23">
        <v>-100</v>
      </c>
      <c r="AA41" s="20">
        <v>3855870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14959479</v>
      </c>
      <c r="F43" s="22">
        <v>14959479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3739869</v>
      </c>
      <c r="Y43" s="22">
        <v>-3739869</v>
      </c>
      <c r="Z43" s="23">
        <v>-100</v>
      </c>
      <c r="AA43" s="20">
        <v>14959479</v>
      </c>
    </row>
    <row r="44" spans="1:27" ht="13.5" x14ac:dyDescent="0.25">
      <c r="A44" s="19" t="s">
        <v>69</v>
      </c>
      <c r="B44" s="15" t="s">
        <v>32</v>
      </c>
      <c r="C44" s="20">
        <v>685491</v>
      </c>
      <c r="D44" s="20"/>
      <c r="E44" s="21">
        <v>2012319</v>
      </c>
      <c r="F44" s="22">
        <v>2012319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503082</v>
      </c>
      <c r="Y44" s="22">
        <v>-503082</v>
      </c>
      <c r="Z44" s="23">
        <v>-100</v>
      </c>
      <c r="AA44" s="20">
        <v>2012319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59792321</v>
      </c>
      <c r="D47" s="29">
        <f t="shared" ref="D47:Y47" si="1">SUM(D34:D46)</f>
        <v>0</v>
      </c>
      <c r="E47" s="30">
        <f t="shared" si="1"/>
        <v>61852066</v>
      </c>
      <c r="F47" s="31">
        <f t="shared" si="1"/>
        <v>61852066</v>
      </c>
      <c r="G47" s="31">
        <f t="shared" si="1"/>
        <v>5387</v>
      </c>
      <c r="H47" s="31">
        <f t="shared" si="1"/>
        <v>1039</v>
      </c>
      <c r="I47" s="31">
        <f t="shared" si="1"/>
        <v>9364</v>
      </c>
      <c r="J47" s="31">
        <f t="shared" si="1"/>
        <v>15790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15790</v>
      </c>
      <c r="X47" s="31">
        <f t="shared" si="1"/>
        <v>15463014</v>
      </c>
      <c r="Y47" s="31">
        <f t="shared" si="1"/>
        <v>-15447224</v>
      </c>
      <c r="Z47" s="32">
        <f>+IF(X47&lt;&gt;0,+(Y47/X47)*100,0)</f>
        <v>-99.897885366979551</v>
      </c>
      <c r="AA47" s="29">
        <f>SUM(AA34:AA46)</f>
        <v>61852066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18732148</v>
      </c>
      <c r="D48" s="39">
        <f t="shared" si="2"/>
        <v>0</v>
      </c>
      <c r="E48" s="40">
        <f t="shared" si="2"/>
        <v>25509525</v>
      </c>
      <c r="F48" s="41">
        <f t="shared" si="2"/>
        <v>25509525</v>
      </c>
      <c r="G48" s="41">
        <f t="shared" si="2"/>
        <v>6905832</v>
      </c>
      <c r="H48" s="41">
        <f t="shared" si="2"/>
        <v>7033390</v>
      </c>
      <c r="I48" s="41">
        <f t="shared" si="2"/>
        <v>6843943</v>
      </c>
      <c r="J48" s="41">
        <f t="shared" si="2"/>
        <v>20783165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20783165</v>
      </c>
      <c r="X48" s="41">
        <f t="shared" si="2"/>
        <v>6377382</v>
      </c>
      <c r="Y48" s="41">
        <f t="shared" si="2"/>
        <v>14405783</v>
      </c>
      <c r="Z48" s="42">
        <f>+IF(X48&lt;&gt;0,+(Y48/X48)*100,0)</f>
        <v>225.88866403172966</v>
      </c>
      <c r="AA48" s="39">
        <f>+AA32-AA47</f>
        <v>25509525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18732148</v>
      </c>
      <c r="D51" s="48">
        <f t="shared" si="3"/>
        <v>0</v>
      </c>
      <c r="E51" s="49">
        <f t="shared" si="3"/>
        <v>25509525</v>
      </c>
      <c r="F51" s="50">
        <f t="shared" si="3"/>
        <v>25509525</v>
      </c>
      <c r="G51" s="50">
        <f t="shared" si="3"/>
        <v>6905832</v>
      </c>
      <c r="H51" s="50">
        <f t="shared" si="3"/>
        <v>7033390</v>
      </c>
      <c r="I51" s="50">
        <f t="shared" si="3"/>
        <v>6843943</v>
      </c>
      <c r="J51" s="50">
        <f t="shared" si="3"/>
        <v>20783165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20783165</v>
      </c>
      <c r="X51" s="50">
        <f t="shared" si="3"/>
        <v>6377382</v>
      </c>
      <c r="Y51" s="50">
        <f t="shared" si="3"/>
        <v>14405783</v>
      </c>
      <c r="Z51" s="51">
        <f>+IF(X51&lt;&gt;0,+(Y51/X51)*100,0)</f>
        <v>225.88866403172966</v>
      </c>
      <c r="AA51" s="48">
        <f>SUM(AA48:AA50)</f>
        <v>25509525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18732148</v>
      </c>
      <c r="D53" s="54">
        <f>+D51-D52</f>
        <v>0</v>
      </c>
      <c r="E53" s="55">
        <f t="shared" si="4"/>
        <v>25509525</v>
      </c>
      <c r="F53" s="56">
        <f t="shared" si="4"/>
        <v>25509525</v>
      </c>
      <c r="G53" s="56">
        <f t="shared" si="4"/>
        <v>6905832</v>
      </c>
      <c r="H53" s="56">
        <f t="shared" si="4"/>
        <v>7033390</v>
      </c>
      <c r="I53" s="56">
        <f t="shared" si="4"/>
        <v>6843943</v>
      </c>
      <c r="J53" s="56">
        <f t="shared" si="4"/>
        <v>20783165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20783165</v>
      </c>
      <c r="X53" s="56">
        <f t="shared" si="4"/>
        <v>6377382</v>
      </c>
      <c r="Y53" s="56">
        <f t="shared" si="4"/>
        <v>14405783</v>
      </c>
      <c r="Z53" s="57">
        <f>+IF(X53&lt;&gt;0,+(Y53/X53)*100,0)</f>
        <v>225.88866403172966</v>
      </c>
      <c r="AA53" s="54">
        <f>+AA51-AA52</f>
        <v>25509525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18732148</v>
      </c>
      <c r="D56" s="48">
        <f>SUM(D53:D55)</f>
        <v>0</v>
      </c>
      <c r="E56" s="49">
        <f t="shared" si="5"/>
        <v>25509525</v>
      </c>
      <c r="F56" s="50">
        <f t="shared" si="5"/>
        <v>25509525</v>
      </c>
      <c r="G56" s="50">
        <f t="shared" si="5"/>
        <v>6905832</v>
      </c>
      <c r="H56" s="50">
        <f t="shared" si="5"/>
        <v>7033390</v>
      </c>
      <c r="I56" s="50">
        <f t="shared" si="5"/>
        <v>6843943</v>
      </c>
      <c r="J56" s="50">
        <f t="shared" si="5"/>
        <v>20783165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20783165</v>
      </c>
      <c r="X56" s="50">
        <f t="shared" si="5"/>
        <v>6377382</v>
      </c>
      <c r="Y56" s="50">
        <f t="shared" si="5"/>
        <v>14405783</v>
      </c>
      <c r="Z56" s="51">
        <f>+IF(X56&lt;&gt;0,+(Y56/X56)*100,0)</f>
        <v>225.88866403172966</v>
      </c>
      <c r="AA56" s="48">
        <f>SUM(AA53:AA55)</f>
        <v>25509525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18732148</v>
      </c>
      <c r="D59" s="65">
        <f>SUM(D56:D58)</f>
        <v>0</v>
      </c>
      <c r="E59" s="66">
        <f t="shared" si="6"/>
        <v>25509525</v>
      </c>
      <c r="F59" s="67">
        <f t="shared" si="6"/>
        <v>25509525</v>
      </c>
      <c r="G59" s="67">
        <f t="shared" si="6"/>
        <v>6905832</v>
      </c>
      <c r="H59" s="67">
        <f t="shared" si="6"/>
        <v>7033390</v>
      </c>
      <c r="I59" s="67">
        <f t="shared" si="6"/>
        <v>6843943</v>
      </c>
      <c r="J59" s="67">
        <f t="shared" si="6"/>
        <v>20783165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20783165</v>
      </c>
      <c r="X59" s="67">
        <f t="shared" si="6"/>
        <v>6377382</v>
      </c>
      <c r="Y59" s="67">
        <f t="shared" si="6"/>
        <v>14405783</v>
      </c>
      <c r="Z59" s="68">
        <f>+IF(X59&lt;&gt;0,+(Y59/X59)*100,0)</f>
        <v>225.88866403172966</v>
      </c>
      <c r="AA59" s="65">
        <f>SUM(AA56:AA58)</f>
        <v>25509525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27290059</v>
      </c>
      <c r="D8" s="20"/>
      <c r="E8" s="21">
        <v>26508326</v>
      </c>
      <c r="F8" s="22">
        <v>26508326</v>
      </c>
      <c r="G8" s="22">
        <v>2354286</v>
      </c>
      <c r="H8" s="22">
        <v>2598766</v>
      </c>
      <c r="I8" s="22">
        <v>2380999</v>
      </c>
      <c r="J8" s="22">
        <v>7334051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7334051</v>
      </c>
      <c r="X8" s="22">
        <v>6627081</v>
      </c>
      <c r="Y8" s="22">
        <v>706970</v>
      </c>
      <c r="Z8" s="23">
        <v>10.667894356504771</v>
      </c>
      <c r="AA8" s="20">
        <v>26508326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27290059</v>
      </c>
      <c r="D32" s="29">
        <f t="shared" ref="D32:Y32" si="0">SUM(D6:D31)</f>
        <v>0</v>
      </c>
      <c r="E32" s="30">
        <f t="shared" si="0"/>
        <v>26508326</v>
      </c>
      <c r="F32" s="31">
        <f t="shared" si="0"/>
        <v>26508326</v>
      </c>
      <c r="G32" s="31">
        <f t="shared" si="0"/>
        <v>2354286</v>
      </c>
      <c r="H32" s="31">
        <f t="shared" si="0"/>
        <v>2598766</v>
      </c>
      <c r="I32" s="31">
        <f t="shared" si="0"/>
        <v>2380999</v>
      </c>
      <c r="J32" s="31">
        <f t="shared" si="0"/>
        <v>7334051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7334051</v>
      </c>
      <c r="X32" s="31">
        <f t="shared" si="0"/>
        <v>6627081</v>
      </c>
      <c r="Y32" s="31">
        <f t="shared" si="0"/>
        <v>706970</v>
      </c>
      <c r="Z32" s="32">
        <f>+IF(X32&lt;&gt;0,+(Y32/X32)*100,0)</f>
        <v>10.667894356504771</v>
      </c>
      <c r="AA32" s="29">
        <f>SUM(AA6:AA31)</f>
        <v>26508326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4345316</v>
      </c>
      <c r="D34" s="20"/>
      <c r="E34" s="21">
        <v>5455836</v>
      </c>
      <c r="F34" s="22">
        <v>5455836</v>
      </c>
      <c r="G34" s="22">
        <v>187245</v>
      </c>
      <c r="H34" s="22">
        <v>203147</v>
      </c>
      <c r="I34" s="22">
        <v>298910</v>
      </c>
      <c r="J34" s="22">
        <v>689302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689302</v>
      </c>
      <c r="X34" s="22">
        <v>1363959</v>
      </c>
      <c r="Y34" s="22">
        <v>-674657</v>
      </c>
      <c r="Z34" s="23">
        <v>-49.463143686870353</v>
      </c>
      <c r="AA34" s="20">
        <v>5455836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1871251</v>
      </c>
      <c r="D37" s="20"/>
      <c r="E37" s="21">
        <v>173808</v>
      </c>
      <c r="F37" s="22">
        <v>173808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43452</v>
      </c>
      <c r="Y37" s="22">
        <v>-43452</v>
      </c>
      <c r="Z37" s="23">
        <v>-100</v>
      </c>
      <c r="AA37" s="20">
        <v>173808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7617478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1516560</v>
      </c>
      <c r="D41" s="20"/>
      <c r="E41" s="21">
        <v>2170000</v>
      </c>
      <c r="F41" s="22">
        <v>2170000</v>
      </c>
      <c r="G41" s="22"/>
      <c r="H41" s="22">
        <v>439100</v>
      </c>
      <c r="I41" s="22"/>
      <c r="J41" s="22">
        <v>439100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439100</v>
      </c>
      <c r="X41" s="22">
        <v>542502</v>
      </c>
      <c r="Y41" s="22">
        <v>-103402</v>
      </c>
      <c r="Z41" s="23">
        <v>-19.060206229654455</v>
      </c>
      <c r="AA41" s="20">
        <v>2170000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11592</v>
      </c>
      <c r="F44" s="22">
        <v>11592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2898</v>
      </c>
      <c r="Y44" s="22">
        <v>-2898</v>
      </c>
      <c r="Z44" s="23">
        <v>-100</v>
      </c>
      <c r="AA44" s="20">
        <v>11592</v>
      </c>
    </row>
    <row r="45" spans="1:27" ht="13.5" x14ac:dyDescent="0.25">
      <c r="A45" s="19" t="s">
        <v>70</v>
      </c>
      <c r="B45" s="15" t="s">
        <v>32</v>
      </c>
      <c r="C45" s="20">
        <v>14567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15365172</v>
      </c>
      <c r="D47" s="29">
        <f t="shared" ref="D47:Y47" si="1">SUM(D34:D46)</f>
        <v>0</v>
      </c>
      <c r="E47" s="30">
        <f t="shared" si="1"/>
        <v>7811236</v>
      </c>
      <c r="F47" s="31">
        <f t="shared" si="1"/>
        <v>7811236</v>
      </c>
      <c r="G47" s="31">
        <f t="shared" si="1"/>
        <v>187245</v>
      </c>
      <c r="H47" s="31">
        <f t="shared" si="1"/>
        <v>642247</v>
      </c>
      <c r="I47" s="31">
        <f t="shared" si="1"/>
        <v>298910</v>
      </c>
      <c r="J47" s="31">
        <f t="shared" si="1"/>
        <v>1128402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1128402</v>
      </c>
      <c r="X47" s="31">
        <f t="shared" si="1"/>
        <v>1952811</v>
      </c>
      <c r="Y47" s="31">
        <f t="shared" si="1"/>
        <v>-824409</v>
      </c>
      <c r="Z47" s="32">
        <f>+IF(X47&lt;&gt;0,+(Y47/X47)*100,0)</f>
        <v>-42.216527866752081</v>
      </c>
      <c r="AA47" s="29">
        <f>SUM(AA34:AA46)</f>
        <v>7811236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11924887</v>
      </c>
      <c r="D48" s="39">
        <f t="shared" si="2"/>
        <v>0</v>
      </c>
      <c r="E48" s="40">
        <f t="shared" si="2"/>
        <v>18697090</v>
      </c>
      <c r="F48" s="41">
        <f t="shared" si="2"/>
        <v>18697090</v>
      </c>
      <c r="G48" s="41">
        <f t="shared" si="2"/>
        <v>2167041</v>
      </c>
      <c r="H48" s="41">
        <f t="shared" si="2"/>
        <v>1956519</v>
      </c>
      <c r="I48" s="41">
        <f t="shared" si="2"/>
        <v>2082089</v>
      </c>
      <c r="J48" s="41">
        <f t="shared" si="2"/>
        <v>6205649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6205649</v>
      </c>
      <c r="X48" s="41">
        <f t="shared" si="2"/>
        <v>4674270</v>
      </c>
      <c r="Y48" s="41">
        <f t="shared" si="2"/>
        <v>1531379</v>
      </c>
      <c r="Z48" s="42">
        <f>+IF(X48&lt;&gt;0,+(Y48/X48)*100,0)</f>
        <v>32.761885813185806</v>
      </c>
      <c r="AA48" s="39">
        <f>+AA32-AA47</f>
        <v>18697090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11924887</v>
      </c>
      <c r="D51" s="48">
        <f t="shared" si="3"/>
        <v>0</v>
      </c>
      <c r="E51" s="49">
        <f t="shared" si="3"/>
        <v>18697090</v>
      </c>
      <c r="F51" s="50">
        <f t="shared" si="3"/>
        <v>18697090</v>
      </c>
      <c r="G51" s="50">
        <f t="shared" si="3"/>
        <v>2167041</v>
      </c>
      <c r="H51" s="50">
        <f t="shared" si="3"/>
        <v>1956519</v>
      </c>
      <c r="I51" s="50">
        <f t="shared" si="3"/>
        <v>2082089</v>
      </c>
      <c r="J51" s="50">
        <f t="shared" si="3"/>
        <v>6205649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6205649</v>
      </c>
      <c r="X51" s="50">
        <f t="shared" si="3"/>
        <v>4674270</v>
      </c>
      <c r="Y51" s="50">
        <f t="shared" si="3"/>
        <v>1531379</v>
      </c>
      <c r="Z51" s="51">
        <f>+IF(X51&lt;&gt;0,+(Y51/X51)*100,0)</f>
        <v>32.761885813185806</v>
      </c>
      <c r="AA51" s="48">
        <f>SUM(AA48:AA50)</f>
        <v>18697090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11924887</v>
      </c>
      <c r="D53" s="54">
        <f>+D51-D52</f>
        <v>0</v>
      </c>
      <c r="E53" s="55">
        <f t="shared" si="4"/>
        <v>18697090</v>
      </c>
      <c r="F53" s="56">
        <f t="shared" si="4"/>
        <v>18697090</v>
      </c>
      <c r="G53" s="56">
        <f t="shared" si="4"/>
        <v>2167041</v>
      </c>
      <c r="H53" s="56">
        <f t="shared" si="4"/>
        <v>1956519</v>
      </c>
      <c r="I53" s="56">
        <f t="shared" si="4"/>
        <v>2082089</v>
      </c>
      <c r="J53" s="56">
        <f t="shared" si="4"/>
        <v>6205649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6205649</v>
      </c>
      <c r="X53" s="56">
        <f t="shared" si="4"/>
        <v>4674270</v>
      </c>
      <c r="Y53" s="56">
        <f t="shared" si="4"/>
        <v>1531379</v>
      </c>
      <c r="Z53" s="57">
        <f>+IF(X53&lt;&gt;0,+(Y53/X53)*100,0)</f>
        <v>32.761885813185806</v>
      </c>
      <c r="AA53" s="54">
        <f>+AA51-AA52</f>
        <v>18697090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11924887</v>
      </c>
      <c r="D56" s="48">
        <f>SUM(D53:D55)</f>
        <v>0</v>
      </c>
      <c r="E56" s="49">
        <f t="shared" si="5"/>
        <v>18697090</v>
      </c>
      <c r="F56" s="50">
        <f t="shared" si="5"/>
        <v>18697090</v>
      </c>
      <c r="G56" s="50">
        <f t="shared" si="5"/>
        <v>2167041</v>
      </c>
      <c r="H56" s="50">
        <f t="shared" si="5"/>
        <v>1956519</v>
      </c>
      <c r="I56" s="50">
        <f t="shared" si="5"/>
        <v>2082089</v>
      </c>
      <c r="J56" s="50">
        <f t="shared" si="5"/>
        <v>6205649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6205649</v>
      </c>
      <c r="X56" s="50">
        <f t="shared" si="5"/>
        <v>4674270</v>
      </c>
      <c r="Y56" s="50">
        <f t="shared" si="5"/>
        <v>1531379</v>
      </c>
      <c r="Z56" s="51">
        <f>+IF(X56&lt;&gt;0,+(Y56/X56)*100,0)</f>
        <v>32.761885813185806</v>
      </c>
      <c r="AA56" s="48">
        <f>SUM(AA53:AA55)</f>
        <v>18697090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11924887</v>
      </c>
      <c r="D59" s="65">
        <f>SUM(D56:D58)</f>
        <v>0</v>
      </c>
      <c r="E59" s="66">
        <f t="shared" si="6"/>
        <v>18697090</v>
      </c>
      <c r="F59" s="67">
        <f t="shared" si="6"/>
        <v>18697090</v>
      </c>
      <c r="G59" s="67">
        <f t="shared" si="6"/>
        <v>2167041</v>
      </c>
      <c r="H59" s="67">
        <f t="shared" si="6"/>
        <v>1956519</v>
      </c>
      <c r="I59" s="67">
        <f t="shared" si="6"/>
        <v>2082089</v>
      </c>
      <c r="J59" s="67">
        <f t="shared" si="6"/>
        <v>6205649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6205649</v>
      </c>
      <c r="X59" s="67">
        <f t="shared" si="6"/>
        <v>4674270</v>
      </c>
      <c r="Y59" s="67">
        <f t="shared" si="6"/>
        <v>1531379</v>
      </c>
      <c r="Z59" s="68">
        <f>+IF(X59&lt;&gt;0,+(Y59/X59)*100,0)</f>
        <v>32.761885813185806</v>
      </c>
      <c r="AA59" s="65">
        <f>SUM(AA56:AA58)</f>
        <v>18697090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147472692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40720229</v>
      </c>
      <c r="X8" s="22">
        <v>45676608</v>
      </c>
      <c r="Y8" s="22">
        <v>-4956379</v>
      </c>
      <c r="Z8" s="23">
        <v>-10.851022475224079</v>
      </c>
      <c r="AA8" s="20">
        <v>182706416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7186908</v>
      </c>
      <c r="Y13" s="22">
        <v>-7186908</v>
      </c>
      <c r="Z13" s="23">
        <v>-100</v>
      </c>
      <c r="AA13" s="20">
        <v>28747635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147257155</v>
      </c>
      <c r="D32" s="29">
        <f t="shared" ref="D32:Y32" si="0">SUM(D6:D31)</f>
        <v>0</v>
      </c>
      <c r="E32" s="30">
        <f t="shared" si="0"/>
        <v>211454051</v>
      </c>
      <c r="F32" s="31">
        <f t="shared" si="0"/>
        <v>211454051</v>
      </c>
      <c r="G32" s="31">
        <f t="shared" si="0"/>
        <v>14008272</v>
      </c>
      <c r="H32" s="31">
        <f t="shared" si="0"/>
        <v>13767830</v>
      </c>
      <c r="I32" s="31">
        <f t="shared" si="0"/>
        <v>12944127</v>
      </c>
      <c r="J32" s="31">
        <f t="shared" si="0"/>
        <v>40720229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40720229</v>
      </c>
      <c r="X32" s="31">
        <f t="shared" si="0"/>
        <v>52863516</v>
      </c>
      <c r="Y32" s="31">
        <f t="shared" si="0"/>
        <v>-12143287</v>
      </c>
      <c r="Z32" s="32">
        <f>+IF(X32&lt;&gt;0,+(Y32/X32)*100,0)</f>
        <v>-22.971016532460688</v>
      </c>
      <c r="AA32" s="29">
        <f>SUM(AA6:AA31)</f>
        <v>211454051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71451505</v>
      </c>
      <c r="D34" s="20"/>
      <c r="E34" s="21">
        <v>72373205</v>
      </c>
      <c r="F34" s="22">
        <v>72373205</v>
      </c>
      <c r="G34" s="22"/>
      <c r="H34" s="22">
        <v>10119801</v>
      </c>
      <c r="I34" s="22">
        <v>4747732</v>
      </c>
      <c r="J34" s="22">
        <v>14867533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14867533</v>
      </c>
      <c r="X34" s="22">
        <v>18093315</v>
      </c>
      <c r="Y34" s="22">
        <v>-3225782</v>
      </c>
      <c r="Z34" s="23">
        <v>-17.828584756303638</v>
      </c>
      <c r="AA34" s="20">
        <v>72373205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3684221</v>
      </c>
      <c r="D37" s="20"/>
      <c r="E37" s="21">
        <v>3807410</v>
      </c>
      <c r="F37" s="22">
        <v>3807410</v>
      </c>
      <c r="G37" s="22">
        <v>20971</v>
      </c>
      <c r="H37" s="22">
        <v>78450</v>
      </c>
      <c r="I37" s="22">
        <v>285000</v>
      </c>
      <c r="J37" s="22">
        <v>384421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384421</v>
      </c>
      <c r="X37" s="22">
        <v>951855</v>
      </c>
      <c r="Y37" s="22">
        <v>-567434</v>
      </c>
      <c r="Z37" s="23">
        <v>-59.613491550708872</v>
      </c>
      <c r="AA37" s="20">
        <v>3807410</v>
      </c>
    </row>
    <row r="38" spans="1:27" ht="13.5" x14ac:dyDescent="0.25">
      <c r="A38" s="19" t="s">
        <v>64</v>
      </c>
      <c r="B38" s="15" t="s">
        <v>32</v>
      </c>
      <c r="C38" s="20">
        <v>54463734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3607035</v>
      </c>
      <c r="Y38" s="22">
        <v>-3607035</v>
      </c>
      <c r="Z38" s="23">
        <v>-100</v>
      </c>
      <c r="AA38" s="20">
        <v>14428138</v>
      </c>
    </row>
    <row r="39" spans="1:27" ht="13.5" x14ac:dyDescent="0.25">
      <c r="A39" s="19" t="s">
        <v>65</v>
      </c>
      <c r="B39" s="15" t="s">
        <v>32</v>
      </c>
      <c r="C39" s="20">
        <v>3612734</v>
      </c>
      <c r="D39" s="20"/>
      <c r="E39" s="21"/>
      <c r="F39" s="22"/>
      <c r="G39" s="22">
        <v>372060</v>
      </c>
      <c r="H39" s="22">
        <v>323119</v>
      </c>
      <c r="I39" s="22">
        <v>318962</v>
      </c>
      <c r="J39" s="22">
        <v>1014141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1014141</v>
      </c>
      <c r="X39" s="22"/>
      <c r="Y39" s="22">
        <v>1014141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37428183</v>
      </c>
      <c r="D41" s="20"/>
      <c r="E41" s="21">
        <v>48361533</v>
      </c>
      <c r="F41" s="22">
        <v>48361533</v>
      </c>
      <c r="G41" s="22"/>
      <c r="H41" s="22">
        <v>2327262</v>
      </c>
      <c r="I41" s="22">
        <v>2703690</v>
      </c>
      <c r="J41" s="22">
        <v>5030952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5030952</v>
      </c>
      <c r="X41" s="22">
        <v>12090384</v>
      </c>
      <c r="Y41" s="22">
        <v>-7059432</v>
      </c>
      <c r="Z41" s="23">
        <v>-58.388815442090177</v>
      </c>
      <c r="AA41" s="20">
        <v>48361533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3372600</v>
      </c>
      <c r="D44" s="20"/>
      <c r="E44" s="21">
        <v>5616209</v>
      </c>
      <c r="F44" s="22">
        <v>5616209</v>
      </c>
      <c r="G44" s="22">
        <v>1463</v>
      </c>
      <c r="H44" s="22">
        <v>187237</v>
      </c>
      <c r="I44" s="22">
        <v>45807</v>
      </c>
      <c r="J44" s="22">
        <v>234507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234507</v>
      </c>
      <c r="X44" s="22">
        <v>1404060</v>
      </c>
      <c r="Y44" s="22">
        <v>-1169553</v>
      </c>
      <c r="Z44" s="23">
        <v>-83.297935985641629</v>
      </c>
      <c r="AA44" s="20">
        <v>5616209</v>
      </c>
    </row>
    <row r="45" spans="1:27" ht="13.5" x14ac:dyDescent="0.25">
      <c r="A45" s="19" t="s">
        <v>70</v>
      </c>
      <c r="B45" s="15" t="s">
        <v>32</v>
      </c>
      <c r="C45" s="20">
        <v>327006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174339983</v>
      </c>
      <c r="D47" s="29">
        <f t="shared" ref="D47:Y47" si="1">SUM(D34:D46)</f>
        <v>0</v>
      </c>
      <c r="E47" s="30">
        <f t="shared" si="1"/>
        <v>144586495</v>
      </c>
      <c r="F47" s="31">
        <f t="shared" si="1"/>
        <v>144586495</v>
      </c>
      <c r="G47" s="31">
        <f t="shared" si="1"/>
        <v>394494</v>
      </c>
      <c r="H47" s="31">
        <f t="shared" si="1"/>
        <v>13035869</v>
      </c>
      <c r="I47" s="31">
        <f t="shared" si="1"/>
        <v>8101191</v>
      </c>
      <c r="J47" s="31">
        <f t="shared" si="1"/>
        <v>21531554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21531554</v>
      </c>
      <c r="X47" s="31">
        <f t="shared" si="1"/>
        <v>36146649</v>
      </c>
      <c r="Y47" s="31">
        <f t="shared" si="1"/>
        <v>-14615095</v>
      </c>
      <c r="Z47" s="32">
        <f>+IF(X47&lt;&gt;0,+(Y47/X47)*100,0)</f>
        <v>-40.432779813143952</v>
      </c>
      <c r="AA47" s="29">
        <f>SUM(AA34:AA46)</f>
        <v>144586495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-27082828</v>
      </c>
      <c r="D48" s="39">
        <f t="shared" si="2"/>
        <v>0</v>
      </c>
      <c r="E48" s="40">
        <f t="shared" si="2"/>
        <v>66867556</v>
      </c>
      <c r="F48" s="41">
        <f t="shared" si="2"/>
        <v>66867556</v>
      </c>
      <c r="G48" s="41">
        <f t="shared" si="2"/>
        <v>13613778</v>
      </c>
      <c r="H48" s="41">
        <f t="shared" si="2"/>
        <v>731961</v>
      </c>
      <c r="I48" s="41">
        <f t="shared" si="2"/>
        <v>4842936</v>
      </c>
      <c r="J48" s="41">
        <f t="shared" si="2"/>
        <v>19188675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19188675</v>
      </c>
      <c r="X48" s="41">
        <f t="shared" si="2"/>
        <v>16716867</v>
      </c>
      <c r="Y48" s="41">
        <f t="shared" si="2"/>
        <v>2471808</v>
      </c>
      <c r="Z48" s="42">
        <f>+IF(X48&lt;&gt;0,+(Y48/X48)*100,0)</f>
        <v>14.786311334534155</v>
      </c>
      <c r="AA48" s="39">
        <f>+AA32-AA47</f>
        <v>66867556</v>
      </c>
    </row>
    <row r="49" spans="1:27" ht="25.5" x14ac:dyDescent="0.25">
      <c r="A49" s="43" t="s">
        <v>74</v>
      </c>
      <c r="B49" s="15" t="s">
        <v>32</v>
      </c>
      <c r="C49" s="20">
        <v>1075023</v>
      </c>
      <c r="D49" s="20"/>
      <c r="E49" s="21">
        <v>7883000</v>
      </c>
      <c r="F49" s="22">
        <v>7883000</v>
      </c>
      <c r="G49" s="22">
        <v>390864</v>
      </c>
      <c r="H49" s="22"/>
      <c r="I49" s="22">
        <v>58630</v>
      </c>
      <c r="J49" s="22">
        <v>449494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449494</v>
      </c>
      <c r="X49" s="22">
        <v>1970751</v>
      </c>
      <c r="Y49" s="22">
        <v>-1521257</v>
      </c>
      <c r="Z49" s="23">
        <v>-77.191740610559123</v>
      </c>
      <c r="AA49" s="20">
        <v>7883000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-26007805</v>
      </c>
      <c r="D51" s="48">
        <f t="shared" si="3"/>
        <v>0</v>
      </c>
      <c r="E51" s="49">
        <f t="shared" si="3"/>
        <v>74750556</v>
      </c>
      <c r="F51" s="50">
        <f t="shared" si="3"/>
        <v>74750556</v>
      </c>
      <c r="G51" s="50">
        <f t="shared" si="3"/>
        <v>14004642</v>
      </c>
      <c r="H51" s="50">
        <f t="shared" si="3"/>
        <v>731961</v>
      </c>
      <c r="I51" s="50">
        <f t="shared" si="3"/>
        <v>4901566</v>
      </c>
      <c r="J51" s="50">
        <f t="shared" si="3"/>
        <v>19638169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19638169</v>
      </c>
      <c r="X51" s="50">
        <f t="shared" si="3"/>
        <v>18687618</v>
      </c>
      <c r="Y51" s="50">
        <f t="shared" si="3"/>
        <v>950551</v>
      </c>
      <c r="Z51" s="51">
        <f>+IF(X51&lt;&gt;0,+(Y51/X51)*100,0)</f>
        <v>5.0865284168372877</v>
      </c>
      <c r="AA51" s="48">
        <f>SUM(AA48:AA50)</f>
        <v>74750556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-26007805</v>
      </c>
      <c r="D53" s="54">
        <f>+D51-D52</f>
        <v>0</v>
      </c>
      <c r="E53" s="55">
        <f t="shared" si="4"/>
        <v>74750556</v>
      </c>
      <c r="F53" s="56">
        <f t="shared" si="4"/>
        <v>74750556</v>
      </c>
      <c r="G53" s="56">
        <f t="shared" si="4"/>
        <v>14004642</v>
      </c>
      <c r="H53" s="56">
        <f t="shared" si="4"/>
        <v>731961</v>
      </c>
      <c r="I53" s="56">
        <f t="shared" si="4"/>
        <v>4901566</v>
      </c>
      <c r="J53" s="56">
        <f t="shared" si="4"/>
        <v>19638169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19638169</v>
      </c>
      <c r="X53" s="56">
        <f t="shared" si="4"/>
        <v>18687618</v>
      </c>
      <c r="Y53" s="56">
        <f t="shared" si="4"/>
        <v>950551</v>
      </c>
      <c r="Z53" s="57">
        <f>+IF(X53&lt;&gt;0,+(Y53/X53)*100,0)</f>
        <v>5.0865284168372877</v>
      </c>
      <c r="AA53" s="54">
        <f>+AA51-AA52</f>
        <v>74750556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-26007805</v>
      </c>
      <c r="D56" s="48">
        <f>SUM(D53:D55)</f>
        <v>0</v>
      </c>
      <c r="E56" s="49">
        <f t="shared" si="5"/>
        <v>74750556</v>
      </c>
      <c r="F56" s="50">
        <f t="shared" si="5"/>
        <v>74750556</v>
      </c>
      <c r="G56" s="50">
        <f t="shared" si="5"/>
        <v>14004642</v>
      </c>
      <c r="H56" s="50">
        <f t="shared" si="5"/>
        <v>731961</v>
      </c>
      <c r="I56" s="50">
        <f t="shared" si="5"/>
        <v>4901566</v>
      </c>
      <c r="J56" s="50">
        <f t="shared" si="5"/>
        <v>19638169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19638169</v>
      </c>
      <c r="X56" s="50">
        <f t="shared" si="5"/>
        <v>18687618</v>
      </c>
      <c r="Y56" s="50">
        <f t="shared" si="5"/>
        <v>950551</v>
      </c>
      <c r="Z56" s="51">
        <f>+IF(X56&lt;&gt;0,+(Y56/X56)*100,0)</f>
        <v>5.0865284168372877</v>
      </c>
      <c r="AA56" s="48">
        <f>SUM(AA53:AA55)</f>
        <v>74750556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-26007805</v>
      </c>
      <c r="D59" s="65">
        <f>SUM(D56:D58)</f>
        <v>0</v>
      </c>
      <c r="E59" s="66">
        <f t="shared" si="6"/>
        <v>74750556</v>
      </c>
      <c r="F59" s="67">
        <f t="shared" si="6"/>
        <v>74750556</v>
      </c>
      <c r="G59" s="67">
        <f t="shared" si="6"/>
        <v>14004642</v>
      </c>
      <c r="H59" s="67">
        <f t="shared" si="6"/>
        <v>731961</v>
      </c>
      <c r="I59" s="67">
        <f t="shared" si="6"/>
        <v>4901566</v>
      </c>
      <c r="J59" s="67">
        <f t="shared" si="6"/>
        <v>19638169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19638169</v>
      </c>
      <c r="X59" s="67">
        <f t="shared" si="6"/>
        <v>18687618</v>
      </c>
      <c r="Y59" s="67">
        <f t="shared" si="6"/>
        <v>950551</v>
      </c>
      <c r="Z59" s="68">
        <f>+IF(X59&lt;&gt;0,+(Y59/X59)*100,0)</f>
        <v>5.0865284168372877</v>
      </c>
      <c r="AA59" s="65">
        <f>SUM(AA56:AA58)</f>
        <v>74750556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11909170</v>
      </c>
      <c r="D8" s="20"/>
      <c r="E8" s="21">
        <v>13785358</v>
      </c>
      <c r="F8" s="22">
        <v>13785358</v>
      </c>
      <c r="G8" s="22">
        <v>1186680</v>
      </c>
      <c r="H8" s="22">
        <v>1209963</v>
      </c>
      <c r="I8" s="22"/>
      <c r="J8" s="22">
        <v>2396643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2396643</v>
      </c>
      <c r="X8" s="22">
        <v>3446340</v>
      </c>
      <c r="Y8" s="22">
        <v>-1049697</v>
      </c>
      <c r="Z8" s="23">
        <v>-30.458312296523264</v>
      </c>
      <c r="AA8" s="20">
        <v>13785358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28517579</v>
      </c>
      <c r="F13" s="22">
        <v>28517579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7129395</v>
      </c>
      <c r="Y13" s="22">
        <v>-7129395</v>
      </c>
      <c r="Z13" s="23">
        <v>-100</v>
      </c>
      <c r="AA13" s="20">
        <v>28517579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9051225</v>
      </c>
      <c r="F25" s="22">
        <v>9051225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2262807</v>
      </c>
      <c r="Y25" s="22">
        <v>-2262807</v>
      </c>
      <c r="Z25" s="23">
        <v>-100</v>
      </c>
      <c r="AA25" s="20">
        <v>9051225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11909170</v>
      </c>
      <c r="D32" s="29">
        <f t="shared" ref="D32:Y32" si="0">SUM(D6:D31)</f>
        <v>0</v>
      </c>
      <c r="E32" s="30">
        <f t="shared" si="0"/>
        <v>51354162</v>
      </c>
      <c r="F32" s="31">
        <f t="shared" si="0"/>
        <v>51354162</v>
      </c>
      <c r="G32" s="31">
        <f t="shared" si="0"/>
        <v>1186680</v>
      </c>
      <c r="H32" s="31">
        <f t="shared" si="0"/>
        <v>1209963</v>
      </c>
      <c r="I32" s="31">
        <f t="shared" si="0"/>
        <v>0</v>
      </c>
      <c r="J32" s="31">
        <f t="shared" si="0"/>
        <v>2396643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2396643</v>
      </c>
      <c r="X32" s="31">
        <f t="shared" si="0"/>
        <v>12838542</v>
      </c>
      <c r="Y32" s="31">
        <f t="shared" si="0"/>
        <v>-10441899</v>
      </c>
      <c r="Z32" s="32">
        <f>+IF(X32&lt;&gt;0,+(Y32/X32)*100,0)</f>
        <v>-81.332436346744046</v>
      </c>
      <c r="AA32" s="29">
        <f>SUM(AA6:AA31)</f>
        <v>51354162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22468115</v>
      </c>
      <c r="D34" s="20"/>
      <c r="E34" s="21">
        <v>19982784</v>
      </c>
      <c r="F34" s="22">
        <v>19982784</v>
      </c>
      <c r="G34" s="22"/>
      <c r="H34" s="22">
        <v>3668837</v>
      </c>
      <c r="I34" s="22"/>
      <c r="J34" s="22">
        <v>3668837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3668837</v>
      </c>
      <c r="X34" s="22">
        <v>4995699</v>
      </c>
      <c r="Y34" s="22">
        <v>-1326862</v>
      </c>
      <c r="Z34" s="23">
        <v>-26.560086986826072</v>
      </c>
      <c r="AA34" s="20">
        <v>19982784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1525820</v>
      </c>
      <c r="D37" s="20"/>
      <c r="E37" s="21">
        <v>1098889</v>
      </c>
      <c r="F37" s="22">
        <v>1098889</v>
      </c>
      <c r="G37" s="22"/>
      <c r="H37" s="22">
        <v>72590</v>
      </c>
      <c r="I37" s="22"/>
      <c r="J37" s="22">
        <v>72590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72590</v>
      </c>
      <c r="X37" s="22">
        <v>274722</v>
      </c>
      <c r="Y37" s="22">
        <v>-202132</v>
      </c>
      <c r="Z37" s="23">
        <v>-73.576925036946434</v>
      </c>
      <c r="AA37" s="20">
        <v>1098889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4182901</v>
      </c>
      <c r="D39" s="20"/>
      <c r="E39" s="21">
        <v>8464341</v>
      </c>
      <c r="F39" s="22">
        <v>8464341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2116086</v>
      </c>
      <c r="Y39" s="22">
        <v>-2116086</v>
      </c>
      <c r="Z39" s="23">
        <v>-100</v>
      </c>
      <c r="AA39" s="20">
        <v>8464341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6363180</v>
      </c>
      <c r="D41" s="20"/>
      <c r="E41" s="21">
        <v>2700000</v>
      </c>
      <c r="F41" s="22">
        <v>2700000</v>
      </c>
      <c r="G41" s="22">
        <v>383997</v>
      </c>
      <c r="H41" s="22">
        <v>686457</v>
      </c>
      <c r="I41" s="22"/>
      <c r="J41" s="22">
        <v>1070454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1070454</v>
      </c>
      <c r="X41" s="22">
        <v>675000</v>
      </c>
      <c r="Y41" s="22">
        <v>395454</v>
      </c>
      <c r="Z41" s="23">
        <v>58.585777777777778</v>
      </c>
      <c r="AA41" s="20">
        <v>2700000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268551</v>
      </c>
      <c r="Y43" s="22">
        <v>-268551</v>
      </c>
      <c r="Z43" s="23">
        <v>-100</v>
      </c>
      <c r="AA43" s="20">
        <v>1074201</v>
      </c>
    </row>
    <row r="44" spans="1:27" ht="13.5" x14ac:dyDescent="0.25">
      <c r="A44" s="19" t="s">
        <v>69</v>
      </c>
      <c r="B44" s="15" t="s">
        <v>32</v>
      </c>
      <c r="C44" s="20">
        <v>-730032</v>
      </c>
      <c r="D44" s="20"/>
      <c r="E44" s="21">
        <v>7300000</v>
      </c>
      <c r="F44" s="22">
        <v>7300000</v>
      </c>
      <c r="G44" s="22"/>
      <c r="H44" s="22">
        <v>605722</v>
      </c>
      <c r="I44" s="22"/>
      <c r="J44" s="22">
        <v>605722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605722</v>
      </c>
      <c r="X44" s="22">
        <v>1824999</v>
      </c>
      <c r="Y44" s="22">
        <v>-1219277</v>
      </c>
      <c r="Z44" s="23">
        <v>-66.80973523821109</v>
      </c>
      <c r="AA44" s="20">
        <v>7300000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33809984</v>
      </c>
      <c r="D47" s="29">
        <f t="shared" ref="D47:Y47" si="1">SUM(D34:D46)</f>
        <v>0</v>
      </c>
      <c r="E47" s="30">
        <f t="shared" si="1"/>
        <v>40620215</v>
      </c>
      <c r="F47" s="31">
        <f t="shared" si="1"/>
        <v>40620215</v>
      </c>
      <c r="G47" s="31">
        <f t="shared" si="1"/>
        <v>383997</v>
      </c>
      <c r="H47" s="31">
        <f t="shared" si="1"/>
        <v>5033606</v>
      </c>
      <c r="I47" s="31">
        <f t="shared" si="1"/>
        <v>0</v>
      </c>
      <c r="J47" s="31">
        <f t="shared" si="1"/>
        <v>5417603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5417603</v>
      </c>
      <c r="X47" s="31">
        <f t="shared" si="1"/>
        <v>10155057</v>
      </c>
      <c r="Y47" s="31">
        <f t="shared" si="1"/>
        <v>-4737454</v>
      </c>
      <c r="Z47" s="32">
        <f>+IF(X47&lt;&gt;0,+(Y47/X47)*100,0)</f>
        <v>-46.651180786085199</v>
      </c>
      <c r="AA47" s="29">
        <f>SUM(AA34:AA46)</f>
        <v>40620215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-21900814</v>
      </c>
      <c r="D48" s="39">
        <f t="shared" si="2"/>
        <v>0</v>
      </c>
      <c r="E48" s="40">
        <f t="shared" si="2"/>
        <v>10733947</v>
      </c>
      <c r="F48" s="41">
        <f t="shared" si="2"/>
        <v>10733947</v>
      </c>
      <c r="G48" s="41">
        <f t="shared" si="2"/>
        <v>802683</v>
      </c>
      <c r="H48" s="41">
        <f t="shared" si="2"/>
        <v>-3823643</v>
      </c>
      <c r="I48" s="41">
        <f t="shared" si="2"/>
        <v>0</v>
      </c>
      <c r="J48" s="41">
        <f t="shared" si="2"/>
        <v>-3020960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-3020960</v>
      </c>
      <c r="X48" s="41">
        <f t="shared" si="2"/>
        <v>2683485</v>
      </c>
      <c r="Y48" s="41">
        <f t="shared" si="2"/>
        <v>-5704445</v>
      </c>
      <c r="Z48" s="42">
        <f>+IF(X48&lt;&gt;0,+(Y48/X48)*100,0)</f>
        <v>-212.5759972572979</v>
      </c>
      <c r="AA48" s="39">
        <f>+AA32-AA47</f>
        <v>10733947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24283093</v>
      </c>
      <c r="D50" s="44"/>
      <c r="E50" s="21">
        <v>119417483</v>
      </c>
      <c r="F50" s="22">
        <v>119417483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29854371</v>
      </c>
      <c r="Y50" s="45">
        <v>-29854371</v>
      </c>
      <c r="Z50" s="46">
        <v>-100</v>
      </c>
      <c r="AA50" s="44">
        <v>119417483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2382279</v>
      </c>
      <c r="D51" s="48">
        <f t="shared" si="3"/>
        <v>0</v>
      </c>
      <c r="E51" s="49">
        <f t="shared" si="3"/>
        <v>130151430</v>
      </c>
      <c r="F51" s="50">
        <f t="shared" si="3"/>
        <v>130151430</v>
      </c>
      <c r="G51" s="50">
        <f t="shared" si="3"/>
        <v>802683</v>
      </c>
      <c r="H51" s="50">
        <f t="shared" si="3"/>
        <v>-3823643</v>
      </c>
      <c r="I51" s="50">
        <f t="shared" si="3"/>
        <v>0</v>
      </c>
      <c r="J51" s="50">
        <f t="shared" si="3"/>
        <v>-3020960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-3020960</v>
      </c>
      <c r="X51" s="50">
        <f t="shared" si="3"/>
        <v>32537856</v>
      </c>
      <c r="Y51" s="50">
        <f t="shared" si="3"/>
        <v>-35558816</v>
      </c>
      <c r="Z51" s="51">
        <f>+IF(X51&lt;&gt;0,+(Y51/X51)*100,0)</f>
        <v>-109.28444701457896</v>
      </c>
      <c r="AA51" s="48">
        <f>SUM(AA48:AA50)</f>
        <v>130151430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2382279</v>
      </c>
      <c r="D53" s="54">
        <f>+D51-D52</f>
        <v>0</v>
      </c>
      <c r="E53" s="55">
        <f t="shared" si="4"/>
        <v>130151430</v>
      </c>
      <c r="F53" s="56">
        <f t="shared" si="4"/>
        <v>130151430</v>
      </c>
      <c r="G53" s="56">
        <f t="shared" si="4"/>
        <v>802683</v>
      </c>
      <c r="H53" s="56">
        <f t="shared" si="4"/>
        <v>-3823643</v>
      </c>
      <c r="I53" s="56">
        <f t="shared" si="4"/>
        <v>0</v>
      </c>
      <c r="J53" s="56">
        <f t="shared" si="4"/>
        <v>-3020960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-3020960</v>
      </c>
      <c r="X53" s="56">
        <f t="shared" si="4"/>
        <v>32537856</v>
      </c>
      <c r="Y53" s="56">
        <f t="shared" si="4"/>
        <v>-35558816</v>
      </c>
      <c r="Z53" s="57">
        <f>+IF(X53&lt;&gt;0,+(Y53/X53)*100,0)</f>
        <v>-109.28444701457896</v>
      </c>
      <c r="AA53" s="54">
        <f>+AA51-AA52</f>
        <v>130151430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2382279</v>
      </c>
      <c r="D56" s="48">
        <f>SUM(D53:D55)</f>
        <v>0</v>
      </c>
      <c r="E56" s="49">
        <f t="shared" si="5"/>
        <v>130151430</v>
      </c>
      <c r="F56" s="50">
        <f t="shared" si="5"/>
        <v>130151430</v>
      </c>
      <c r="G56" s="50">
        <f t="shared" si="5"/>
        <v>802683</v>
      </c>
      <c r="H56" s="50">
        <f t="shared" si="5"/>
        <v>-3823643</v>
      </c>
      <c r="I56" s="50">
        <f t="shared" si="5"/>
        <v>0</v>
      </c>
      <c r="J56" s="50">
        <f t="shared" si="5"/>
        <v>-3020960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-3020960</v>
      </c>
      <c r="X56" s="50">
        <f t="shared" si="5"/>
        <v>32537856</v>
      </c>
      <c r="Y56" s="50">
        <f t="shared" si="5"/>
        <v>-35558816</v>
      </c>
      <c r="Z56" s="51">
        <f>+IF(X56&lt;&gt;0,+(Y56/X56)*100,0)</f>
        <v>-109.28444701457896</v>
      </c>
      <c r="AA56" s="48">
        <f>SUM(AA53:AA55)</f>
        <v>130151430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2382279</v>
      </c>
      <c r="D59" s="65">
        <f>SUM(D56:D58)</f>
        <v>0</v>
      </c>
      <c r="E59" s="66">
        <f t="shared" si="6"/>
        <v>130151430</v>
      </c>
      <c r="F59" s="67">
        <f t="shared" si="6"/>
        <v>130151430</v>
      </c>
      <c r="G59" s="67">
        <f t="shared" si="6"/>
        <v>802683</v>
      </c>
      <c r="H59" s="67">
        <f t="shared" si="6"/>
        <v>-3823643</v>
      </c>
      <c r="I59" s="67">
        <f t="shared" si="6"/>
        <v>0</v>
      </c>
      <c r="J59" s="67">
        <f t="shared" si="6"/>
        <v>-3020960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-3020960</v>
      </c>
      <c r="X59" s="67">
        <f t="shared" si="6"/>
        <v>32537856</v>
      </c>
      <c r="Y59" s="67">
        <f t="shared" si="6"/>
        <v>-35558816</v>
      </c>
      <c r="Z59" s="68">
        <f>+IF(X59&lt;&gt;0,+(Y59/X59)*100,0)</f>
        <v>-109.28444701457896</v>
      </c>
      <c r="AA59" s="65">
        <f>SUM(AA56:AA58)</f>
        <v>130151430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37688713</v>
      </c>
      <c r="X8" s="22">
        <v>42871407</v>
      </c>
      <c r="Y8" s="22">
        <v>-5182694</v>
      </c>
      <c r="Z8" s="23">
        <v>-12.08892910839152</v>
      </c>
      <c r="AA8" s="20">
        <v>171485626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51038514</v>
      </c>
      <c r="G13" s="22">
        <v>4601145</v>
      </c>
      <c r="H13" s="22">
        <v>4251909</v>
      </c>
      <c r="I13" s="22">
        <v>4284233</v>
      </c>
      <c r="J13" s="22">
        <v>13137287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13137287</v>
      </c>
      <c r="X13" s="22">
        <v>12759630</v>
      </c>
      <c r="Y13" s="22">
        <v>377657</v>
      </c>
      <c r="Z13" s="23">
        <v>2.9597801817137328</v>
      </c>
      <c r="AA13" s="20">
        <v>51038514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23271845</v>
      </c>
      <c r="F25" s="22">
        <v>23271845</v>
      </c>
      <c r="G25" s="22">
        <v>439887</v>
      </c>
      <c r="H25" s="22">
        <v>-439887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5817960</v>
      </c>
      <c r="Y25" s="22">
        <v>-5817960</v>
      </c>
      <c r="Z25" s="23">
        <v>-100</v>
      </c>
      <c r="AA25" s="20">
        <v>23271845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245795985</v>
      </c>
      <c r="F32" s="31">
        <f t="shared" si="0"/>
        <v>245795985</v>
      </c>
      <c r="G32" s="31">
        <f t="shared" si="0"/>
        <v>17468576</v>
      </c>
      <c r="H32" s="31">
        <f t="shared" si="0"/>
        <v>15725913</v>
      </c>
      <c r="I32" s="31">
        <f t="shared" si="0"/>
        <v>17631511</v>
      </c>
      <c r="J32" s="31">
        <f t="shared" si="0"/>
        <v>50826000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50826000</v>
      </c>
      <c r="X32" s="31">
        <f t="shared" si="0"/>
        <v>61448997</v>
      </c>
      <c r="Y32" s="31">
        <f t="shared" si="0"/>
        <v>-10622997</v>
      </c>
      <c r="Z32" s="32">
        <f>+IF(X32&lt;&gt;0,+(Y32/X32)*100,0)</f>
        <v>-17.287502674779216</v>
      </c>
      <c r="AA32" s="29">
        <f>SUM(AA6:AA31)</f>
        <v>245795985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97892060</v>
      </c>
      <c r="F34" s="22">
        <v>97892060</v>
      </c>
      <c r="G34" s="22">
        <v>7273070</v>
      </c>
      <c r="H34" s="22">
        <v>7264731</v>
      </c>
      <c r="I34" s="22">
        <v>7501754</v>
      </c>
      <c r="J34" s="22">
        <v>22039555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22039555</v>
      </c>
      <c r="X34" s="22">
        <v>24473019</v>
      </c>
      <c r="Y34" s="22">
        <v>-2433464</v>
      </c>
      <c r="Z34" s="23">
        <v>-9.9434565061221107</v>
      </c>
      <c r="AA34" s="20">
        <v>97892060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13265000</v>
      </c>
      <c r="F37" s="22">
        <v>13265000</v>
      </c>
      <c r="G37" s="22">
        <v>8556</v>
      </c>
      <c r="H37" s="22">
        <v>159615</v>
      </c>
      <c r="I37" s="22">
        <v>76732</v>
      </c>
      <c r="J37" s="22">
        <v>244903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244903</v>
      </c>
      <c r="X37" s="22">
        <v>3316251</v>
      </c>
      <c r="Y37" s="22">
        <v>-3071348</v>
      </c>
      <c r="Z37" s="23">
        <v>-92.615064420636443</v>
      </c>
      <c r="AA37" s="20">
        <v>13265000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42871407</v>
      </c>
      <c r="F38" s="22">
        <v>42871407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10717851</v>
      </c>
      <c r="Y38" s="22">
        <v>-10717851</v>
      </c>
      <c r="Z38" s="23">
        <v>-100</v>
      </c>
      <c r="AA38" s="20">
        <v>42871407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31377299</v>
      </c>
      <c r="F39" s="22">
        <v>31377299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7844325</v>
      </c>
      <c r="Y39" s="22">
        <v>-7844325</v>
      </c>
      <c r="Z39" s="23">
        <v>-100</v>
      </c>
      <c r="AA39" s="20">
        <v>31377299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</v>
      </c>
      <c r="Y40" s="22">
        <v>-1251</v>
      </c>
      <c r="Z40" s="23">
        <v>-100</v>
      </c>
      <c r="AA40" s="20">
        <v>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28241500</v>
      </c>
      <c r="F41" s="22">
        <v>28241500</v>
      </c>
      <c r="G41" s="22">
        <v>294942</v>
      </c>
      <c r="H41" s="22">
        <v>8120081</v>
      </c>
      <c r="I41" s="22">
        <v>1095559</v>
      </c>
      <c r="J41" s="22">
        <v>9510582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9510582</v>
      </c>
      <c r="X41" s="22">
        <v>7060377</v>
      </c>
      <c r="Y41" s="22">
        <v>2450205</v>
      </c>
      <c r="Z41" s="23">
        <v>34.703600105206846</v>
      </c>
      <c r="AA41" s="20">
        <v>28241500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2954255</v>
      </c>
      <c r="F43" s="22">
        <v>2954255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738564</v>
      </c>
      <c r="Y43" s="22">
        <v>-738564</v>
      </c>
      <c r="Z43" s="23">
        <v>-100</v>
      </c>
      <c r="AA43" s="20">
        <v>2954255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6318381</v>
      </c>
      <c r="F44" s="22">
        <v>6318381</v>
      </c>
      <c r="G44" s="22">
        <v>24671</v>
      </c>
      <c r="H44" s="22">
        <v>39196</v>
      </c>
      <c r="I44" s="22">
        <v>68242</v>
      </c>
      <c r="J44" s="22">
        <v>132109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132109</v>
      </c>
      <c r="X44" s="22">
        <v>1579599</v>
      </c>
      <c r="Y44" s="22">
        <v>-1447490</v>
      </c>
      <c r="Z44" s="23">
        <v>-91.636548263198449</v>
      </c>
      <c r="AA44" s="20">
        <v>6318381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222924902</v>
      </c>
      <c r="F47" s="31">
        <f t="shared" si="1"/>
        <v>222924902</v>
      </c>
      <c r="G47" s="31">
        <f t="shared" si="1"/>
        <v>7601239</v>
      </c>
      <c r="H47" s="31">
        <f t="shared" si="1"/>
        <v>15583623</v>
      </c>
      <c r="I47" s="31">
        <f t="shared" si="1"/>
        <v>8742287</v>
      </c>
      <c r="J47" s="31">
        <f t="shared" si="1"/>
        <v>31927149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31927149</v>
      </c>
      <c r="X47" s="31">
        <f t="shared" si="1"/>
        <v>55731237</v>
      </c>
      <c r="Y47" s="31">
        <f t="shared" si="1"/>
        <v>-23804088</v>
      </c>
      <c r="Z47" s="32">
        <f>+IF(X47&lt;&gt;0,+(Y47/X47)*100,0)</f>
        <v>-42.712290775099788</v>
      </c>
      <c r="AA47" s="29">
        <f>SUM(AA34:AA46)</f>
        <v>222924902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22871083</v>
      </c>
      <c r="F48" s="41">
        <f t="shared" si="2"/>
        <v>22871083</v>
      </c>
      <c r="G48" s="41">
        <f t="shared" si="2"/>
        <v>9867337</v>
      </c>
      <c r="H48" s="41">
        <f t="shared" si="2"/>
        <v>142290</v>
      </c>
      <c r="I48" s="41">
        <f t="shared" si="2"/>
        <v>8889224</v>
      </c>
      <c r="J48" s="41">
        <f t="shared" si="2"/>
        <v>18898851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18898851</v>
      </c>
      <c r="X48" s="41">
        <f t="shared" si="2"/>
        <v>5717760</v>
      </c>
      <c r="Y48" s="41">
        <f t="shared" si="2"/>
        <v>13181091</v>
      </c>
      <c r="Z48" s="42">
        <f>+IF(X48&lt;&gt;0,+(Y48/X48)*100,0)</f>
        <v>230.52893091000669</v>
      </c>
      <c r="AA48" s="39">
        <f>+AA32-AA47</f>
        <v>22871083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77550453</v>
      </c>
      <c r="F49" s="22">
        <v>77550453</v>
      </c>
      <c r="G49" s="22">
        <v>-4995130</v>
      </c>
      <c r="H49" s="22">
        <v>22997012</v>
      </c>
      <c r="I49" s="22">
        <v>1774236</v>
      </c>
      <c r="J49" s="22">
        <v>19776118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19776118</v>
      </c>
      <c r="X49" s="22">
        <v>19387614</v>
      </c>
      <c r="Y49" s="22">
        <v>388504</v>
      </c>
      <c r="Z49" s="23">
        <v>2.0038773208503122</v>
      </c>
      <c r="AA49" s="20">
        <v>77550453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100421536</v>
      </c>
      <c r="F51" s="50">
        <f t="shared" si="3"/>
        <v>100421536</v>
      </c>
      <c r="G51" s="50">
        <f t="shared" si="3"/>
        <v>4872207</v>
      </c>
      <c r="H51" s="50">
        <f t="shared" si="3"/>
        <v>23139302</v>
      </c>
      <c r="I51" s="50">
        <f t="shared" si="3"/>
        <v>10663460</v>
      </c>
      <c r="J51" s="50">
        <f t="shared" si="3"/>
        <v>38674969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38674969</v>
      </c>
      <c r="X51" s="50">
        <f t="shared" si="3"/>
        <v>25105374</v>
      </c>
      <c r="Y51" s="50">
        <f t="shared" si="3"/>
        <v>13569595</v>
      </c>
      <c r="Z51" s="51">
        <f>+IF(X51&lt;&gt;0,+(Y51/X51)*100,0)</f>
        <v>54.050559055602996</v>
      </c>
      <c r="AA51" s="48">
        <f>SUM(AA48:AA50)</f>
        <v>100421536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100421536</v>
      </c>
      <c r="F53" s="56">
        <f t="shared" si="4"/>
        <v>100421536</v>
      </c>
      <c r="G53" s="56">
        <f t="shared" si="4"/>
        <v>4872207</v>
      </c>
      <c r="H53" s="56">
        <f t="shared" si="4"/>
        <v>23139302</v>
      </c>
      <c r="I53" s="56">
        <f t="shared" si="4"/>
        <v>10663460</v>
      </c>
      <c r="J53" s="56">
        <f t="shared" si="4"/>
        <v>38674969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38674969</v>
      </c>
      <c r="X53" s="56">
        <f t="shared" si="4"/>
        <v>25105374</v>
      </c>
      <c r="Y53" s="56">
        <f t="shared" si="4"/>
        <v>13569595</v>
      </c>
      <c r="Z53" s="57">
        <f>+IF(X53&lt;&gt;0,+(Y53/X53)*100,0)</f>
        <v>54.050559055602996</v>
      </c>
      <c r="AA53" s="54">
        <f>+AA51-AA52</f>
        <v>100421536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100421536</v>
      </c>
      <c r="F56" s="50">
        <f t="shared" si="5"/>
        <v>100421536</v>
      </c>
      <c r="G56" s="50">
        <f t="shared" si="5"/>
        <v>4872207</v>
      </c>
      <c r="H56" s="50">
        <f t="shared" si="5"/>
        <v>23139302</v>
      </c>
      <c r="I56" s="50">
        <f t="shared" si="5"/>
        <v>10663460</v>
      </c>
      <c r="J56" s="50">
        <f t="shared" si="5"/>
        <v>38674969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38674969</v>
      </c>
      <c r="X56" s="50">
        <f t="shared" si="5"/>
        <v>25105374</v>
      </c>
      <c r="Y56" s="50">
        <f t="shared" si="5"/>
        <v>13569595</v>
      </c>
      <c r="Z56" s="51">
        <f>+IF(X56&lt;&gt;0,+(Y56/X56)*100,0)</f>
        <v>54.050559055602996</v>
      </c>
      <c r="AA56" s="48">
        <f>SUM(AA53:AA55)</f>
        <v>100421536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100421536</v>
      </c>
      <c r="F59" s="67">
        <f t="shared" si="6"/>
        <v>100421536</v>
      </c>
      <c r="G59" s="67">
        <f t="shared" si="6"/>
        <v>4872207</v>
      </c>
      <c r="H59" s="67">
        <f t="shared" si="6"/>
        <v>23139302</v>
      </c>
      <c r="I59" s="67">
        <f t="shared" si="6"/>
        <v>10663460</v>
      </c>
      <c r="J59" s="67">
        <f t="shared" si="6"/>
        <v>38674969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38674969</v>
      </c>
      <c r="X59" s="67">
        <f t="shared" si="6"/>
        <v>25105374</v>
      </c>
      <c r="Y59" s="67">
        <f t="shared" si="6"/>
        <v>13569595</v>
      </c>
      <c r="Z59" s="68">
        <f>+IF(X59&lt;&gt;0,+(Y59/X59)*100,0)</f>
        <v>54.050559055602996</v>
      </c>
      <c r="AA59" s="65">
        <f>SUM(AA56:AA58)</f>
        <v>100421536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103915759</v>
      </c>
      <c r="G8" s="22">
        <v>9102836</v>
      </c>
      <c r="H8" s="22">
        <v>9493067</v>
      </c>
      <c r="I8" s="22">
        <v>9322897</v>
      </c>
      <c r="J8" s="22">
        <v>27918800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27918800</v>
      </c>
      <c r="X8" s="22">
        <v>25978956</v>
      </c>
      <c r="Y8" s="22">
        <v>1939844</v>
      </c>
      <c r="Z8" s="23">
        <v>7.4669821219913528</v>
      </c>
      <c r="AA8" s="20">
        <v>103915759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12603</v>
      </c>
      <c r="Y10" s="22">
        <v>-12603</v>
      </c>
      <c r="Z10" s="23">
        <v>-100</v>
      </c>
      <c r="AA10" s="20">
        <v>67457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1271765</v>
      </c>
      <c r="G13" s="22">
        <v>212332</v>
      </c>
      <c r="H13" s="22">
        <v>216766</v>
      </c>
      <c r="I13" s="22">
        <v>221682</v>
      </c>
      <c r="J13" s="22">
        <v>650780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650780</v>
      </c>
      <c r="X13" s="22">
        <v>317949</v>
      </c>
      <c r="Y13" s="22">
        <v>332831</v>
      </c>
      <c r="Z13" s="23">
        <v>104.68062488009082</v>
      </c>
      <c r="AA13" s="20">
        <v>1271765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1150186</v>
      </c>
      <c r="D19" s="20"/>
      <c r="E19" s="21">
        <v>611953</v>
      </c>
      <c r="F19" s="22">
        <v>611953</v>
      </c>
      <c r="G19" s="22">
        <v>94344</v>
      </c>
      <c r="H19" s="22">
        <v>98972</v>
      </c>
      <c r="I19" s="22">
        <v>148506</v>
      </c>
      <c r="J19" s="22">
        <v>341822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341822</v>
      </c>
      <c r="X19" s="22">
        <v>152991</v>
      </c>
      <c r="Y19" s="22">
        <v>188831</v>
      </c>
      <c r="Z19" s="23">
        <v>123.42621461393153</v>
      </c>
      <c r="AA19" s="20">
        <v>611953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34993012</v>
      </c>
      <c r="D25" s="20"/>
      <c r="E25" s="21">
        <v>36673158</v>
      </c>
      <c r="F25" s="22">
        <v>36673158</v>
      </c>
      <c r="G25" s="22">
        <v>15280456</v>
      </c>
      <c r="H25" s="22"/>
      <c r="I25" s="22"/>
      <c r="J25" s="22">
        <v>15280456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15280456</v>
      </c>
      <c r="X25" s="22">
        <v>8668290</v>
      </c>
      <c r="Y25" s="22">
        <v>6612166</v>
      </c>
      <c r="Z25" s="23">
        <v>76.279935258280474</v>
      </c>
      <c r="AA25" s="20">
        <v>36673158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141397031</v>
      </c>
      <c r="D32" s="29">
        <f t="shared" ref="D32:Y32" si="0">SUM(D6:D31)</f>
        <v>0</v>
      </c>
      <c r="E32" s="30">
        <f t="shared" si="0"/>
        <v>142540092</v>
      </c>
      <c r="F32" s="31">
        <f t="shared" si="0"/>
        <v>142540092</v>
      </c>
      <c r="G32" s="31">
        <f t="shared" si="0"/>
        <v>24689968</v>
      </c>
      <c r="H32" s="31">
        <f t="shared" si="0"/>
        <v>9808805</v>
      </c>
      <c r="I32" s="31">
        <f t="shared" si="0"/>
        <v>9693085</v>
      </c>
      <c r="J32" s="31">
        <f t="shared" si="0"/>
        <v>44191858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44191858</v>
      </c>
      <c r="X32" s="31">
        <f t="shared" si="0"/>
        <v>35130789</v>
      </c>
      <c r="Y32" s="31">
        <f t="shared" si="0"/>
        <v>9061069</v>
      </c>
      <c r="Z32" s="32">
        <f>+IF(X32&lt;&gt;0,+(Y32/X32)*100,0)</f>
        <v>25.792386843347014</v>
      </c>
      <c r="AA32" s="29">
        <f>SUM(AA6:AA31)</f>
        <v>142540092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72063988</v>
      </c>
      <c r="D34" s="20"/>
      <c r="E34" s="21">
        <v>70120678</v>
      </c>
      <c r="F34" s="22">
        <v>70120678</v>
      </c>
      <c r="G34" s="22">
        <v>11731697</v>
      </c>
      <c r="H34" s="22">
        <v>2354117</v>
      </c>
      <c r="I34" s="22">
        <v>6254615</v>
      </c>
      <c r="J34" s="22">
        <v>20340429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20340429</v>
      </c>
      <c r="X34" s="22">
        <v>19819923</v>
      </c>
      <c r="Y34" s="22">
        <v>520506</v>
      </c>
      <c r="Z34" s="23">
        <v>2.6261756920044546</v>
      </c>
      <c r="AA34" s="20">
        <v>70120678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5286581</v>
      </c>
      <c r="D37" s="20"/>
      <c r="E37" s="21">
        <v>3777338</v>
      </c>
      <c r="F37" s="22">
        <v>3777338</v>
      </c>
      <c r="G37" s="22">
        <v>316414</v>
      </c>
      <c r="H37" s="22">
        <v>200070</v>
      </c>
      <c r="I37" s="22">
        <v>324883</v>
      </c>
      <c r="J37" s="22">
        <v>841367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841367</v>
      </c>
      <c r="X37" s="22">
        <v>948132</v>
      </c>
      <c r="Y37" s="22">
        <v>-106765</v>
      </c>
      <c r="Z37" s="23">
        <v>-11.26056287521147</v>
      </c>
      <c r="AA37" s="20">
        <v>3777338</v>
      </c>
    </row>
    <row r="38" spans="1:27" ht="13.5" x14ac:dyDescent="0.25">
      <c r="A38" s="19" t="s">
        <v>64</v>
      </c>
      <c r="B38" s="15" t="s">
        <v>32</v>
      </c>
      <c r="C38" s="20">
        <v>2226295</v>
      </c>
      <c r="D38" s="20"/>
      <c r="E38" s="21">
        <v>4800000</v>
      </c>
      <c r="F38" s="22">
        <v>4800000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1200000</v>
      </c>
      <c r="Y38" s="22">
        <v>-1200000</v>
      </c>
      <c r="Z38" s="23">
        <v>-100</v>
      </c>
      <c r="AA38" s="20">
        <v>4800000</v>
      </c>
    </row>
    <row r="39" spans="1:27" ht="13.5" x14ac:dyDescent="0.25">
      <c r="A39" s="19" t="s">
        <v>65</v>
      </c>
      <c r="B39" s="15" t="s">
        <v>32</v>
      </c>
      <c r="C39" s="20">
        <v>25009323</v>
      </c>
      <c r="D39" s="20"/>
      <c r="E39" s="21">
        <v>35651901</v>
      </c>
      <c r="F39" s="22">
        <v>35651901</v>
      </c>
      <c r="G39" s="22">
        <v>2925040</v>
      </c>
      <c r="H39" s="22">
        <v>2925040</v>
      </c>
      <c r="I39" s="22">
        <v>2925040</v>
      </c>
      <c r="J39" s="22">
        <v>8775120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8775120</v>
      </c>
      <c r="X39" s="22">
        <v>8912985</v>
      </c>
      <c r="Y39" s="22">
        <v>-137865</v>
      </c>
      <c r="Z39" s="23">
        <v>-1.5467881972201232</v>
      </c>
      <c r="AA39" s="20">
        <v>35651901</v>
      </c>
    </row>
    <row r="40" spans="1:27" ht="13.5" x14ac:dyDescent="0.25">
      <c r="A40" s="19" t="s">
        <v>40</v>
      </c>
      <c r="B40" s="15" t="s">
        <v>32</v>
      </c>
      <c r="C40" s="20">
        <v>16246238</v>
      </c>
      <c r="D40" s="20"/>
      <c r="E40" s="21">
        <v>26958796</v>
      </c>
      <c r="F40" s="22">
        <v>26958796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2573034</v>
      </c>
      <c r="Y40" s="22">
        <v>-2573034</v>
      </c>
      <c r="Z40" s="23">
        <v>-100</v>
      </c>
      <c r="AA40" s="20">
        <v>26958796</v>
      </c>
    </row>
    <row r="41" spans="1:27" ht="13.5" x14ac:dyDescent="0.25">
      <c r="A41" s="19" t="s">
        <v>66</v>
      </c>
      <c r="B41" s="15" t="s">
        <v>32</v>
      </c>
      <c r="C41" s="20">
        <v>13792608</v>
      </c>
      <c r="D41" s="20"/>
      <c r="E41" s="21">
        <v>15414141</v>
      </c>
      <c r="F41" s="22">
        <v>15414141</v>
      </c>
      <c r="G41" s="22">
        <v>217396</v>
      </c>
      <c r="H41" s="22">
        <v>2398379</v>
      </c>
      <c r="I41" s="22">
        <v>880967</v>
      </c>
      <c r="J41" s="22">
        <v>3496742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3496742</v>
      </c>
      <c r="X41" s="22">
        <v>3853530</v>
      </c>
      <c r="Y41" s="22">
        <v>-356788</v>
      </c>
      <c r="Z41" s="23">
        <v>-9.258731604528835</v>
      </c>
      <c r="AA41" s="20">
        <v>15414141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1705069</v>
      </c>
      <c r="D43" s="20"/>
      <c r="E43" s="21">
        <v>3906938</v>
      </c>
      <c r="F43" s="22">
        <v>3906938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3906938</v>
      </c>
    </row>
    <row r="44" spans="1:27" ht="13.5" x14ac:dyDescent="0.25">
      <c r="A44" s="19" t="s">
        <v>69</v>
      </c>
      <c r="B44" s="15" t="s">
        <v>32</v>
      </c>
      <c r="C44" s="20">
        <v>2561523</v>
      </c>
      <c r="D44" s="20"/>
      <c r="E44" s="21">
        <v>2982810</v>
      </c>
      <c r="F44" s="22">
        <v>2982810</v>
      </c>
      <c r="G44" s="22">
        <v>184246</v>
      </c>
      <c r="H44" s="22">
        <v>124184</v>
      </c>
      <c r="I44" s="22">
        <v>53337</v>
      </c>
      <c r="J44" s="22">
        <v>361767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361767</v>
      </c>
      <c r="X44" s="22">
        <v>651675</v>
      </c>
      <c r="Y44" s="22">
        <v>-289908</v>
      </c>
      <c r="Z44" s="23">
        <v>-44.48659224306595</v>
      </c>
      <c r="AA44" s="20">
        <v>2982810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138891625</v>
      </c>
      <c r="D47" s="29">
        <f t="shared" ref="D47:Y47" si="1">SUM(D34:D46)</f>
        <v>0</v>
      </c>
      <c r="E47" s="30">
        <f t="shared" si="1"/>
        <v>163612602</v>
      </c>
      <c r="F47" s="31">
        <f t="shared" si="1"/>
        <v>163612602</v>
      </c>
      <c r="G47" s="31">
        <f t="shared" si="1"/>
        <v>15374793</v>
      </c>
      <c r="H47" s="31">
        <f t="shared" si="1"/>
        <v>8001790</v>
      </c>
      <c r="I47" s="31">
        <f t="shared" si="1"/>
        <v>10438842</v>
      </c>
      <c r="J47" s="31">
        <f t="shared" si="1"/>
        <v>33815425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33815425</v>
      </c>
      <c r="X47" s="31">
        <f t="shared" si="1"/>
        <v>37959279</v>
      </c>
      <c r="Y47" s="31">
        <f t="shared" si="1"/>
        <v>-4143854</v>
      </c>
      <c r="Z47" s="32">
        <f>+IF(X47&lt;&gt;0,+(Y47/X47)*100,0)</f>
        <v>-10.916577208961213</v>
      </c>
      <c r="AA47" s="29">
        <f>SUM(AA34:AA46)</f>
        <v>163612602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2505406</v>
      </c>
      <c r="D48" s="39">
        <f t="shared" si="2"/>
        <v>0</v>
      </c>
      <c r="E48" s="40">
        <f t="shared" si="2"/>
        <v>-21072510</v>
      </c>
      <c r="F48" s="41">
        <f t="shared" si="2"/>
        <v>-21072510</v>
      </c>
      <c r="G48" s="41">
        <f t="shared" si="2"/>
        <v>9315175</v>
      </c>
      <c r="H48" s="41">
        <f t="shared" si="2"/>
        <v>1807015</v>
      </c>
      <c r="I48" s="41">
        <f t="shared" si="2"/>
        <v>-745757</v>
      </c>
      <c r="J48" s="41">
        <f t="shared" si="2"/>
        <v>10376433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10376433</v>
      </c>
      <c r="X48" s="41">
        <f t="shared" si="2"/>
        <v>-2828490</v>
      </c>
      <c r="Y48" s="41">
        <f t="shared" si="2"/>
        <v>13204923</v>
      </c>
      <c r="Z48" s="42">
        <f>+IF(X48&lt;&gt;0,+(Y48/X48)*100,0)</f>
        <v>-466.85415186194757</v>
      </c>
      <c r="AA48" s="39">
        <f>+AA32-AA47</f>
        <v>-21072510</v>
      </c>
    </row>
    <row r="49" spans="1:27" ht="25.5" x14ac:dyDescent="0.25">
      <c r="A49" s="43" t="s">
        <v>74</v>
      </c>
      <c r="B49" s="15" t="s">
        <v>32</v>
      </c>
      <c r="C49" s="20">
        <v>14134640</v>
      </c>
      <c r="D49" s="20"/>
      <c r="E49" s="21">
        <v>15289047</v>
      </c>
      <c r="F49" s="22">
        <v>15289047</v>
      </c>
      <c r="G49" s="22"/>
      <c r="H49" s="22"/>
      <c r="I49" s="22">
        <v>802319</v>
      </c>
      <c r="J49" s="22">
        <v>802319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802319</v>
      </c>
      <c r="X49" s="22">
        <v>7307800</v>
      </c>
      <c r="Y49" s="22">
        <v>-6505481</v>
      </c>
      <c r="Z49" s="23">
        <v>-89.021059689646677</v>
      </c>
      <c r="AA49" s="20">
        <v>15289047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16640046</v>
      </c>
      <c r="D51" s="48">
        <f t="shared" si="3"/>
        <v>0</v>
      </c>
      <c r="E51" s="49">
        <f t="shared" si="3"/>
        <v>-5783463</v>
      </c>
      <c r="F51" s="50">
        <f t="shared" si="3"/>
        <v>-5783463</v>
      </c>
      <c r="G51" s="50">
        <f t="shared" si="3"/>
        <v>9315175</v>
      </c>
      <c r="H51" s="50">
        <f t="shared" si="3"/>
        <v>1807015</v>
      </c>
      <c r="I51" s="50">
        <f t="shared" si="3"/>
        <v>56562</v>
      </c>
      <c r="J51" s="50">
        <f t="shared" si="3"/>
        <v>11178752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11178752</v>
      </c>
      <c r="X51" s="50">
        <f t="shared" si="3"/>
        <v>4479310</v>
      </c>
      <c r="Y51" s="50">
        <f t="shared" si="3"/>
        <v>6699442</v>
      </c>
      <c r="Z51" s="51">
        <f>+IF(X51&lt;&gt;0,+(Y51/X51)*100,0)</f>
        <v>149.56415162156671</v>
      </c>
      <c r="AA51" s="48">
        <f>SUM(AA48:AA50)</f>
        <v>-5783463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16640046</v>
      </c>
      <c r="D53" s="54">
        <f>+D51-D52</f>
        <v>0</v>
      </c>
      <c r="E53" s="55">
        <f t="shared" si="4"/>
        <v>-5783463</v>
      </c>
      <c r="F53" s="56">
        <f t="shared" si="4"/>
        <v>-5783463</v>
      </c>
      <c r="G53" s="56">
        <f t="shared" si="4"/>
        <v>9315175</v>
      </c>
      <c r="H53" s="56">
        <f t="shared" si="4"/>
        <v>1807015</v>
      </c>
      <c r="I53" s="56">
        <f t="shared" si="4"/>
        <v>56562</v>
      </c>
      <c r="J53" s="56">
        <f t="shared" si="4"/>
        <v>11178752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11178752</v>
      </c>
      <c r="X53" s="56">
        <f t="shared" si="4"/>
        <v>4479310</v>
      </c>
      <c r="Y53" s="56">
        <f t="shared" si="4"/>
        <v>6699442</v>
      </c>
      <c r="Z53" s="57">
        <f>+IF(X53&lt;&gt;0,+(Y53/X53)*100,0)</f>
        <v>149.56415162156671</v>
      </c>
      <c r="AA53" s="54">
        <f>+AA51-AA52</f>
        <v>-5783463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16640046</v>
      </c>
      <c r="D56" s="48">
        <f>SUM(D53:D55)</f>
        <v>0</v>
      </c>
      <c r="E56" s="49">
        <f t="shared" si="5"/>
        <v>-5783463</v>
      </c>
      <c r="F56" s="50">
        <f t="shared" si="5"/>
        <v>-5783463</v>
      </c>
      <c r="G56" s="50">
        <f t="shared" si="5"/>
        <v>9315175</v>
      </c>
      <c r="H56" s="50">
        <f t="shared" si="5"/>
        <v>1807015</v>
      </c>
      <c r="I56" s="50">
        <f t="shared" si="5"/>
        <v>56562</v>
      </c>
      <c r="J56" s="50">
        <f t="shared" si="5"/>
        <v>11178752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11178752</v>
      </c>
      <c r="X56" s="50">
        <f t="shared" si="5"/>
        <v>4479310</v>
      </c>
      <c r="Y56" s="50">
        <f t="shared" si="5"/>
        <v>6699442</v>
      </c>
      <c r="Z56" s="51">
        <f>+IF(X56&lt;&gt;0,+(Y56/X56)*100,0)</f>
        <v>149.56415162156671</v>
      </c>
      <c r="AA56" s="48">
        <f>SUM(AA53:AA55)</f>
        <v>-5783463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16640046</v>
      </c>
      <c r="D59" s="65">
        <f>SUM(D56:D58)</f>
        <v>0</v>
      </c>
      <c r="E59" s="66">
        <f t="shared" si="6"/>
        <v>-5783463</v>
      </c>
      <c r="F59" s="67">
        <f t="shared" si="6"/>
        <v>-5783463</v>
      </c>
      <c r="G59" s="67">
        <f t="shared" si="6"/>
        <v>9315175</v>
      </c>
      <c r="H59" s="67">
        <f t="shared" si="6"/>
        <v>1807015</v>
      </c>
      <c r="I59" s="67">
        <f t="shared" si="6"/>
        <v>56562</v>
      </c>
      <c r="J59" s="67">
        <f t="shared" si="6"/>
        <v>11178752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11178752</v>
      </c>
      <c r="X59" s="67">
        <f t="shared" si="6"/>
        <v>4479310</v>
      </c>
      <c r="Y59" s="67">
        <f t="shared" si="6"/>
        <v>6699442</v>
      </c>
      <c r="Z59" s="68">
        <f>+IF(X59&lt;&gt;0,+(Y59/X59)*100,0)</f>
        <v>149.56415162156671</v>
      </c>
      <c r="AA59" s="65">
        <f>SUM(AA56:AA58)</f>
        <v>-5783463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14423343</v>
      </c>
      <c r="D8" s="20"/>
      <c r="E8" s="21">
        <v>14067612</v>
      </c>
      <c r="F8" s="22">
        <v>14067612</v>
      </c>
      <c r="G8" s="22"/>
      <c r="H8" s="22">
        <v>1219157</v>
      </c>
      <c r="I8" s="22">
        <v>1183720</v>
      </c>
      <c r="J8" s="22">
        <v>2402877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2402877</v>
      </c>
      <c r="X8" s="22">
        <v>3516903</v>
      </c>
      <c r="Y8" s="22">
        <v>-1114026</v>
      </c>
      <c r="Z8" s="23">
        <v>-31.676335685118413</v>
      </c>
      <c r="AA8" s="20">
        <v>14067612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24690</v>
      </c>
      <c r="D10" s="20"/>
      <c r="E10" s="21">
        <v>31224</v>
      </c>
      <c r="F10" s="22">
        <v>31224</v>
      </c>
      <c r="G10" s="22">
        <v>2327</v>
      </c>
      <c r="H10" s="22">
        <v>1239</v>
      </c>
      <c r="I10" s="22">
        <v>1351</v>
      </c>
      <c r="J10" s="22">
        <v>4917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4917</v>
      </c>
      <c r="X10" s="22">
        <v>7806</v>
      </c>
      <c r="Y10" s="22">
        <v>-2889</v>
      </c>
      <c r="Z10" s="23">
        <v>-37.009992313604918</v>
      </c>
      <c r="AA10" s="20">
        <v>31224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251960</v>
      </c>
      <c r="I13" s="22">
        <v>256596</v>
      </c>
      <c r="J13" s="22">
        <v>508556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508556</v>
      </c>
      <c r="X13" s="22"/>
      <c r="Y13" s="22">
        <v>508556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14448033</v>
      </c>
      <c r="D32" s="29">
        <f t="shared" ref="D32:Y32" si="0">SUM(D6:D31)</f>
        <v>0</v>
      </c>
      <c r="E32" s="30">
        <f t="shared" si="0"/>
        <v>14098836</v>
      </c>
      <c r="F32" s="31">
        <f t="shared" si="0"/>
        <v>14098836</v>
      </c>
      <c r="G32" s="31">
        <f t="shared" si="0"/>
        <v>2327</v>
      </c>
      <c r="H32" s="31">
        <f t="shared" si="0"/>
        <v>1472356</v>
      </c>
      <c r="I32" s="31">
        <f t="shared" si="0"/>
        <v>1441667</v>
      </c>
      <c r="J32" s="31">
        <f t="shared" si="0"/>
        <v>2916350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2916350</v>
      </c>
      <c r="X32" s="31">
        <f t="shared" si="0"/>
        <v>3524709</v>
      </c>
      <c r="Y32" s="31">
        <f t="shared" si="0"/>
        <v>-608359</v>
      </c>
      <c r="Z32" s="32">
        <f>+IF(X32&lt;&gt;0,+(Y32/X32)*100,0)</f>
        <v>-17.259836202080798</v>
      </c>
      <c r="AA32" s="29">
        <f>SUM(AA6:AA31)</f>
        <v>14098836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8738568</v>
      </c>
      <c r="D34" s="20"/>
      <c r="E34" s="21">
        <v>10514280</v>
      </c>
      <c r="F34" s="22">
        <v>10514280</v>
      </c>
      <c r="G34" s="22"/>
      <c r="H34" s="22">
        <v>718258</v>
      </c>
      <c r="I34" s="22">
        <v>2262550</v>
      </c>
      <c r="J34" s="22">
        <v>2980808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2980808</v>
      </c>
      <c r="X34" s="22">
        <v>2628570</v>
      </c>
      <c r="Y34" s="22">
        <v>352238</v>
      </c>
      <c r="Z34" s="23">
        <v>13.400365978459771</v>
      </c>
      <c r="AA34" s="20">
        <v>10514280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41729</v>
      </c>
      <c r="D37" s="20"/>
      <c r="E37" s="21">
        <v>900000</v>
      </c>
      <c r="F37" s="22">
        <v>900000</v>
      </c>
      <c r="G37" s="22"/>
      <c r="H37" s="22">
        <v>959</v>
      </c>
      <c r="I37" s="22"/>
      <c r="J37" s="22">
        <v>959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959</v>
      </c>
      <c r="X37" s="22">
        <v>225000</v>
      </c>
      <c r="Y37" s="22">
        <v>-224041</v>
      </c>
      <c r="Z37" s="23">
        <v>-99.573777777777778</v>
      </c>
      <c r="AA37" s="20">
        <v>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15586115</v>
      </c>
      <c r="D39" s="20"/>
      <c r="E39" s="21"/>
      <c r="F39" s="22"/>
      <c r="G39" s="22"/>
      <c r="H39" s="22"/>
      <c r="I39" s="22">
        <v>3165936</v>
      </c>
      <c r="J39" s="22">
        <v>3165936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3165936</v>
      </c>
      <c r="X39" s="22"/>
      <c r="Y39" s="22">
        <v>3165936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372869</v>
      </c>
      <c r="D41" s="20"/>
      <c r="E41" s="21">
        <v>1500000</v>
      </c>
      <c r="F41" s="22">
        <v>1500000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375000</v>
      </c>
      <c r="Y41" s="22">
        <v>-375000</v>
      </c>
      <c r="Z41" s="23">
        <v>-100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590140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74027</v>
      </c>
      <c r="D44" s="20"/>
      <c r="E44" s="21">
        <v>1500000</v>
      </c>
      <c r="F44" s="22">
        <v>1500000</v>
      </c>
      <c r="G44" s="22"/>
      <c r="H44" s="22">
        <v>14591</v>
      </c>
      <c r="I44" s="22">
        <v>462978</v>
      </c>
      <c r="J44" s="22">
        <v>477569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477569</v>
      </c>
      <c r="X44" s="22">
        <v>375000</v>
      </c>
      <c r="Y44" s="22">
        <v>102569</v>
      </c>
      <c r="Z44" s="23">
        <v>27.351733333333332</v>
      </c>
      <c r="AA44" s="20">
        <v>1500000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25403448</v>
      </c>
      <c r="D47" s="29">
        <f t="shared" ref="D47:Y47" si="1">SUM(D34:D46)</f>
        <v>0</v>
      </c>
      <c r="E47" s="30">
        <f t="shared" si="1"/>
        <v>14414280</v>
      </c>
      <c r="F47" s="31">
        <f t="shared" si="1"/>
        <v>14414280</v>
      </c>
      <c r="G47" s="31">
        <f t="shared" si="1"/>
        <v>0</v>
      </c>
      <c r="H47" s="31">
        <f t="shared" si="1"/>
        <v>733808</v>
      </c>
      <c r="I47" s="31">
        <f t="shared" si="1"/>
        <v>5891464</v>
      </c>
      <c r="J47" s="31">
        <f t="shared" si="1"/>
        <v>6625272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6625272</v>
      </c>
      <c r="X47" s="31">
        <f t="shared" si="1"/>
        <v>3603570</v>
      </c>
      <c r="Y47" s="31">
        <f t="shared" si="1"/>
        <v>3021702</v>
      </c>
      <c r="Z47" s="32">
        <f>+IF(X47&lt;&gt;0,+(Y47/X47)*100,0)</f>
        <v>83.853012429340907</v>
      </c>
      <c r="AA47" s="29">
        <f>SUM(AA34:AA46)</f>
        <v>14414280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-10955415</v>
      </c>
      <c r="D48" s="39">
        <f t="shared" si="2"/>
        <v>0</v>
      </c>
      <c r="E48" s="40">
        <f t="shared" si="2"/>
        <v>-315444</v>
      </c>
      <c r="F48" s="41">
        <f t="shared" si="2"/>
        <v>-315444</v>
      </c>
      <c r="G48" s="41">
        <f t="shared" si="2"/>
        <v>2327</v>
      </c>
      <c r="H48" s="41">
        <f t="shared" si="2"/>
        <v>738548</v>
      </c>
      <c r="I48" s="41">
        <f t="shared" si="2"/>
        <v>-4449797</v>
      </c>
      <c r="J48" s="41">
        <f t="shared" si="2"/>
        <v>-3708922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-3708922</v>
      </c>
      <c r="X48" s="41">
        <f t="shared" si="2"/>
        <v>-78861</v>
      </c>
      <c r="Y48" s="41">
        <f t="shared" si="2"/>
        <v>-3630061</v>
      </c>
      <c r="Z48" s="42">
        <f>+IF(X48&lt;&gt;0,+(Y48/X48)*100,0)</f>
        <v>4603.113072367837</v>
      </c>
      <c r="AA48" s="39">
        <f>+AA32-AA47</f>
        <v>-315444</v>
      </c>
    </row>
    <row r="49" spans="1:27" ht="25.5" x14ac:dyDescent="0.25">
      <c r="A49" s="43" t="s">
        <v>74</v>
      </c>
      <c r="B49" s="15" t="s">
        <v>32</v>
      </c>
      <c r="C49" s="20">
        <v>591</v>
      </c>
      <c r="D49" s="20"/>
      <c r="E49" s="21"/>
      <c r="F49" s="22"/>
      <c r="G49" s="22"/>
      <c r="H49" s="22"/>
      <c r="I49" s="22">
        <v>1000384</v>
      </c>
      <c r="J49" s="22">
        <v>1000384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1000384</v>
      </c>
      <c r="X49" s="22"/>
      <c r="Y49" s="22">
        <v>1000384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-10954824</v>
      </c>
      <c r="D51" s="48">
        <f t="shared" si="3"/>
        <v>0</v>
      </c>
      <c r="E51" s="49">
        <f t="shared" si="3"/>
        <v>-315444</v>
      </c>
      <c r="F51" s="50">
        <f t="shared" si="3"/>
        <v>-315444</v>
      </c>
      <c r="G51" s="50">
        <f t="shared" si="3"/>
        <v>2327</v>
      </c>
      <c r="H51" s="50">
        <f t="shared" si="3"/>
        <v>738548</v>
      </c>
      <c r="I51" s="50">
        <f t="shared" si="3"/>
        <v>-3449413</v>
      </c>
      <c r="J51" s="50">
        <f t="shared" si="3"/>
        <v>-2708538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-2708538</v>
      </c>
      <c r="X51" s="50">
        <f t="shared" si="3"/>
        <v>-78861</v>
      </c>
      <c r="Y51" s="50">
        <f t="shared" si="3"/>
        <v>-2629677</v>
      </c>
      <c r="Z51" s="51">
        <f>+IF(X51&lt;&gt;0,+(Y51/X51)*100,0)</f>
        <v>3334.5722220108796</v>
      </c>
      <c r="AA51" s="48">
        <f>SUM(AA48:AA50)</f>
        <v>-315444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-10954824</v>
      </c>
      <c r="D53" s="54">
        <f>+D51-D52</f>
        <v>0</v>
      </c>
      <c r="E53" s="55">
        <f t="shared" si="4"/>
        <v>-315444</v>
      </c>
      <c r="F53" s="56">
        <f t="shared" si="4"/>
        <v>-315444</v>
      </c>
      <c r="G53" s="56">
        <f t="shared" si="4"/>
        <v>2327</v>
      </c>
      <c r="H53" s="56">
        <f t="shared" si="4"/>
        <v>738548</v>
      </c>
      <c r="I53" s="56">
        <f t="shared" si="4"/>
        <v>-3449413</v>
      </c>
      <c r="J53" s="56">
        <f t="shared" si="4"/>
        <v>-2708538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-2708538</v>
      </c>
      <c r="X53" s="56">
        <f t="shared" si="4"/>
        <v>-78861</v>
      </c>
      <c r="Y53" s="56">
        <f t="shared" si="4"/>
        <v>-2629677</v>
      </c>
      <c r="Z53" s="57">
        <f>+IF(X53&lt;&gt;0,+(Y53/X53)*100,0)</f>
        <v>3334.5722220108796</v>
      </c>
      <c r="AA53" s="54">
        <f>+AA51-AA52</f>
        <v>-315444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-10954824</v>
      </c>
      <c r="D56" s="48">
        <f>SUM(D53:D55)</f>
        <v>0</v>
      </c>
      <c r="E56" s="49">
        <f t="shared" si="5"/>
        <v>-315444</v>
      </c>
      <c r="F56" s="50">
        <f t="shared" si="5"/>
        <v>-315444</v>
      </c>
      <c r="G56" s="50">
        <f t="shared" si="5"/>
        <v>2327</v>
      </c>
      <c r="H56" s="50">
        <f t="shared" si="5"/>
        <v>738548</v>
      </c>
      <c r="I56" s="50">
        <f t="shared" si="5"/>
        <v>-3449413</v>
      </c>
      <c r="J56" s="50">
        <f t="shared" si="5"/>
        <v>-2708538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-2708538</v>
      </c>
      <c r="X56" s="50">
        <f t="shared" si="5"/>
        <v>-78861</v>
      </c>
      <c r="Y56" s="50">
        <f t="shared" si="5"/>
        <v>-2629677</v>
      </c>
      <c r="Z56" s="51">
        <f>+IF(X56&lt;&gt;0,+(Y56/X56)*100,0)</f>
        <v>3334.5722220108796</v>
      </c>
      <c r="AA56" s="48">
        <f>SUM(AA53:AA55)</f>
        <v>-315444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-10954824</v>
      </c>
      <c r="D59" s="65">
        <f>SUM(D56:D58)</f>
        <v>0</v>
      </c>
      <c r="E59" s="66">
        <f t="shared" si="6"/>
        <v>-315444</v>
      </c>
      <c r="F59" s="67">
        <f t="shared" si="6"/>
        <v>-315444</v>
      </c>
      <c r="G59" s="67">
        <f t="shared" si="6"/>
        <v>2327</v>
      </c>
      <c r="H59" s="67">
        <f t="shared" si="6"/>
        <v>738548</v>
      </c>
      <c r="I59" s="67">
        <f t="shared" si="6"/>
        <v>-3449413</v>
      </c>
      <c r="J59" s="67">
        <f t="shared" si="6"/>
        <v>-2708538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-2708538</v>
      </c>
      <c r="X59" s="67">
        <f t="shared" si="6"/>
        <v>-78861</v>
      </c>
      <c r="Y59" s="67">
        <f t="shared" si="6"/>
        <v>-2629677</v>
      </c>
      <c r="Z59" s="68">
        <f>+IF(X59&lt;&gt;0,+(Y59/X59)*100,0)</f>
        <v>3334.5722220108796</v>
      </c>
      <c r="AA59" s="65">
        <f>SUM(AA56:AA58)</f>
        <v>-315444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2799814</v>
      </c>
      <c r="D8" s="20"/>
      <c r="E8" s="21">
        <v>2503505</v>
      </c>
      <c r="F8" s="22">
        <v>2503505</v>
      </c>
      <c r="G8" s="22">
        <v>195677</v>
      </c>
      <c r="H8" s="22">
        <v>337621</v>
      </c>
      <c r="I8" s="22">
        <v>193101</v>
      </c>
      <c r="J8" s="22">
        <v>726399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726399</v>
      </c>
      <c r="X8" s="22">
        <v>625878</v>
      </c>
      <c r="Y8" s="22">
        <v>100521</v>
      </c>
      <c r="Z8" s="23">
        <v>16.060797791262836</v>
      </c>
      <c r="AA8" s="20">
        <v>2503505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1701584</v>
      </c>
      <c r="D13" s="20"/>
      <c r="E13" s="21">
        <v>1718176</v>
      </c>
      <c r="F13" s="22">
        <v>1718176</v>
      </c>
      <c r="G13" s="22">
        <v>149860</v>
      </c>
      <c r="H13" s="22">
        <v>150704</v>
      </c>
      <c r="I13" s="22">
        <v>151878</v>
      </c>
      <c r="J13" s="22">
        <v>452442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452442</v>
      </c>
      <c r="X13" s="22">
        <v>429543</v>
      </c>
      <c r="Y13" s="22">
        <v>22899</v>
      </c>
      <c r="Z13" s="23">
        <v>5.3310145899246413</v>
      </c>
      <c r="AA13" s="20">
        <v>1718176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4501398</v>
      </c>
      <c r="D32" s="29">
        <f t="shared" ref="D32:Y32" si="0">SUM(D6:D31)</f>
        <v>0</v>
      </c>
      <c r="E32" s="30">
        <f t="shared" si="0"/>
        <v>4221681</v>
      </c>
      <c r="F32" s="31">
        <f t="shared" si="0"/>
        <v>4221681</v>
      </c>
      <c r="G32" s="31">
        <f t="shared" si="0"/>
        <v>345537</v>
      </c>
      <c r="H32" s="31">
        <f t="shared" si="0"/>
        <v>488325</v>
      </c>
      <c r="I32" s="31">
        <f t="shared" si="0"/>
        <v>344979</v>
      </c>
      <c r="J32" s="31">
        <f t="shared" si="0"/>
        <v>1178841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1178841</v>
      </c>
      <c r="X32" s="31">
        <f t="shared" si="0"/>
        <v>1055421</v>
      </c>
      <c r="Y32" s="31">
        <f t="shared" si="0"/>
        <v>123420</v>
      </c>
      <c r="Z32" s="32">
        <f>+IF(X32&lt;&gt;0,+(Y32/X32)*100,0)</f>
        <v>11.693911718641187</v>
      </c>
      <c r="AA32" s="29">
        <f>SUM(AA6:AA31)</f>
        <v>4221681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7342956</v>
      </c>
      <c r="D34" s="20"/>
      <c r="E34" s="21">
        <v>9002708</v>
      </c>
      <c r="F34" s="22">
        <v>9002708</v>
      </c>
      <c r="G34" s="22">
        <v>597888</v>
      </c>
      <c r="H34" s="22">
        <v>621806</v>
      </c>
      <c r="I34" s="22">
        <v>526394</v>
      </c>
      <c r="J34" s="22">
        <v>1746088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1746088</v>
      </c>
      <c r="X34" s="22">
        <v>2250681</v>
      </c>
      <c r="Y34" s="22">
        <v>-504593</v>
      </c>
      <c r="Z34" s="23">
        <v>-22.419569899066104</v>
      </c>
      <c r="AA34" s="20">
        <v>9002708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180</v>
      </c>
      <c r="D37" s="20"/>
      <c r="E37" s="21">
        <v>1000000</v>
      </c>
      <c r="F37" s="22">
        <v>1000000</v>
      </c>
      <c r="G37" s="22"/>
      <c r="H37" s="22"/>
      <c r="I37" s="22">
        <v>237</v>
      </c>
      <c r="J37" s="22">
        <v>237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237</v>
      </c>
      <c r="X37" s="22">
        <v>249999</v>
      </c>
      <c r="Y37" s="22">
        <v>-249762</v>
      </c>
      <c r="Z37" s="23">
        <v>-99.905199620798484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3025090</v>
      </c>
      <c r="D41" s="20"/>
      <c r="E41" s="21">
        <v>3964769</v>
      </c>
      <c r="F41" s="22">
        <v>3964769</v>
      </c>
      <c r="G41" s="22">
        <v>4480</v>
      </c>
      <c r="H41" s="22"/>
      <c r="I41" s="22">
        <v>31097</v>
      </c>
      <c r="J41" s="22">
        <v>35577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35577</v>
      </c>
      <c r="X41" s="22">
        <v>991191</v>
      </c>
      <c r="Y41" s="22">
        <v>-955614</v>
      </c>
      <c r="Z41" s="23">
        <v>-96.410681695051721</v>
      </c>
      <c r="AA41" s="20">
        <v>3964769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3321</v>
      </c>
      <c r="Y43" s="22">
        <v>-3321</v>
      </c>
      <c r="Z43" s="23">
        <v>-100</v>
      </c>
      <c r="AA43" s="20">
        <v>13284</v>
      </c>
    </row>
    <row r="44" spans="1:27" ht="13.5" x14ac:dyDescent="0.25">
      <c r="A44" s="19" t="s">
        <v>69</v>
      </c>
      <c r="B44" s="15" t="s">
        <v>32</v>
      </c>
      <c r="C44" s="20">
        <v>60680</v>
      </c>
      <c r="D44" s="20"/>
      <c r="E44" s="21">
        <v>78239</v>
      </c>
      <c r="F44" s="22">
        <v>78239</v>
      </c>
      <c r="G44" s="22">
        <v>4819</v>
      </c>
      <c r="H44" s="22">
        <v>5961</v>
      </c>
      <c r="I44" s="22">
        <v>4223</v>
      </c>
      <c r="J44" s="22">
        <v>15003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15003</v>
      </c>
      <c r="X44" s="22">
        <v>19560</v>
      </c>
      <c r="Y44" s="22">
        <v>-4557</v>
      </c>
      <c r="Z44" s="23">
        <v>-23.297546012269937</v>
      </c>
      <c r="AA44" s="20">
        <v>78239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10428906</v>
      </c>
      <c r="D47" s="29">
        <f t="shared" ref="D47:Y47" si="1">SUM(D34:D46)</f>
        <v>0</v>
      </c>
      <c r="E47" s="30">
        <f t="shared" si="1"/>
        <v>14059000</v>
      </c>
      <c r="F47" s="31">
        <f t="shared" si="1"/>
        <v>14059000</v>
      </c>
      <c r="G47" s="31">
        <f t="shared" si="1"/>
        <v>607187</v>
      </c>
      <c r="H47" s="31">
        <f t="shared" si="1"/>
        <v>627767</v>
      </c>
      <c r="I47" s="31">
        <f t="shared" si="1"/>
        <v>561951</v>
      </c>
      <c r="J47" s="31">
        <f t="shared" si="1"/>
        <v>1796905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1796905</v>
      </c>
      <c r="X47" s="31">
        <f t="shared" si="1"/>
        <v>3514752</v>
      </c>
      <c r="Y47" s="31">
        <f t="shared" si="1"/>
        <v>-1717847</v>
      </c>
      <c r="Z47" s="32">
        <f>+IF(X47&lt;&gt;0,+(Y47/X47)*100,0)</f>
        <v>-48.875340280053898</v>
      </c>
      <c r="AA47" s="29">
        <f>SUM(AA34:AA46)</f>
        <v>14059000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-5927508</v>
      </c>
      <c r="D48" s="39">
        <f t="shared" si="2"/>
        <v>0</v>
      </c>
      <c r="E48" s="40">
        <f t="shared" si="2"/>
        <v>-9837319</v>
      </c>
      <c r="F48" s="41">
        <f t="shared" si="2"/>
        <v>-9837319</v>
      </c>
      <c r="G48" s="41">
        <f t="shared" si="2"/>
        <v>-261650</v>
      </c>
      <c r="H48" s="41">
        <f t="shared" si="2"/>
        <v>-139442</v>
      </c>
      <c r="I48" s="41">
        <f t="shared" si="2"/>
        <v>-216972</v>
      </c>
      <c r="J48" s="41">
        <f t="shared" si="2"/>
        <v>-618064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-618064</v>
      </c>
      <c r="X48" s="41">
        <f t="shared" si="2"/>
        <v>-2459331</v>
      </c>
      <c r="Y48" s="41">
        <f t="shared" si="2"/>
        <v>1841267</v>
      </c>
      <c r="Z48" s="42">
        <f>+IF(X48&lt;&gt;0,+(Y48/X48)*100,0)</f>
        <v>-74.868612643031781</v>
      </c>
      <c r="AA48" s="39">
        <f>+AA32-AA47</f>
        <v>-9837319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-5927508</v>
      </c>
      <c r="D51" s="48">
        <f t="shared" si="3"/>
        <v>0</v>
      </c>
      <c r="E51" s="49">
        <f t="shared" si="3"/>
        <v>-9837319</v>
      </c>
      <c r="F51" s="50">
        <f t="shared" si="3"/>
        <v>-9837319</v>
      </c>
      <c r="G51" s="50">
        <f t="shared" si="3"/>
        <v>-261650</v>
      </c>
      <c r="H51" s="50">
        <f t="shared" si="3"/>
        <v>-139442</v>
      </c>
      <c r="I51" s="50">
        <f t="shared" si="3"/>
        <v>-216972</v>
      </c>
      <c r="J51" s="50">
        <f t="shared" si="3"/>
        <v>-618064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-618064</v>
      </c>
      <c r="X51" s="50">
        <f t="shared" si="3"/>
        <v>-2459331</v>
      </c>
      <c r="Y51" s="50">
        <f t="shared" si="3"/>
        <v>1841267</v>
      </c>
      <c r="Z51" s="51">
        <f>+IF(X51&lt;&gt;0,+(Y51/X51)*100,0)</f>
        <v>-74.868612643031781</v>
      </c>
      <c r="AA51" s="48">
        <f>SUM(AA48:AA50)</f>
        <v>-9837319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-5927508</v>
      </c>
      <c r="D53" s="54">
        <f>+D51-D52</f>
        <v>0</v>
      </c>
      <c r="E53" s="55">
        <f t="shared" si="4"/>
        <v>-9837319</v>
      </c>
      <c r="F53" s="56">
        <f t="shared" si="4"/>
        <v>-9837319</v>
      </c>
      <c r="G53" s="56">
        <f t="shared" si="4"/>
        <v>-261650</v>
      </c>
      <c r="H53" s="56">
        <f t="shared" si="4"/>
        <v>-139442</v>
      </c>
      <c r="I53" s="56">
        <f t="shared" si="4"/>
        <v>-216972</v>
      </c>
      <c r="J53" s="56">
        <f t="shared" si="4"/>
        <v>-618064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-618064</v>
      </c>
      <c r="X53" s="56">
        <f t="shared" si="4"/>
        <v>-2459331</v>
      </c>
      <c r="Y53" s="56">
        <f t="shared" si="4"/>
        <v>1841267</v>
      </c>
      <c r="Z53" s="57">
        <f>+IF(X53&lt;&gt;0,+(Y53/X53)*100,0)</f>
        <v>-74.868612643031781</v>
      </c>
      <c r="AA53" s="54">
        <f>+AA51-AA52</f>
        <v>-9837319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-5927508</v>
      </c>
      <c r="D56" s="48">
        <f>SUM(D53:D55)</f>
        <v>0</v>
      </c>
      <c r="E56" s="49">
        <f t="shared" si="5"/>
        <v>-9837319</v>
      </c>
      <c r="F56" s="50">
        <f t="shared" si="5"/>
        <v>-9837319</v>
      </c>
      <c r="G56" s="50">
        <f t="shared" si="5"/>
        <v>-261650</v>
      </c>
      <c r="H56" s="50">
        <f t="shared" si="5"/>
        <v>-139442</v>
      </c>
      <c r="I56" s="50">
        <f t="shared" si="5"/>
        <v>-216972</v>
      </c>
      <c r="J56" s="50">
        <f t="shared" si="5"/>
        <v>-618064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-618064</v>
      </c>
      <c r="X56" s="50">
        <f t="shared" si="5"/>
        <v>-2459331</v>
      </c>
      <c r="Y56" s="50">
        <f t="shared" si="5"/>
        <v>1841267</v>
      </c>
      <c r="Z56" s="51">
        <f>+IF(X56&lt;&gt;0,+(Y56/X56)*100,0)</f>
        <v>-74.868612643031781</v>
      </c>
      <c r="AA56" s="48">
        <f>SUM(AA53:AA55)</f>
        <v>-9837319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-5927508</v>
      </c>
      <c r="D59" s="65">
        <f>SUM(D56:D58)</f>
        <v>0</v>
      </c>
      <c r="E59" s="66">
        <f t="shared" si="6"/>
        <v>-9837319</v>
      </c>
      <c r="F59" s="67">
        <f t="shared" si="6"/>
        <v>-9837319</v>
      </c>
      <c r="G59" s="67">
        <f t="shared" si="6"/>
        <v>-261650</v>
      </c>
      <c r="H59" s="67">
        <f t="shared" si="6"/>
        <v>-139442</v>
      </c>
      <c r="I59" s="67">
        <f t="shared" si="6"/>
        <v>-216972</v>
      </c>
      <c r="J59" s="67">
        <f t="shared" si="6"/>
        <v>-618064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-618064</v>
      </c>
      <c r="X59" s="67">
        <f t="shared" si="6"/>
        <v>-2459331</v>
      </c>
      <c r="Y59" s="67">
        <f t="shared" si="6"/>
        <v>1841267</v>
      </c>
      <c r="Z59" s="68">
        <f>+IF(X59&lt;&gt;0,+(Y59/X59)*100,0)</f>
        <v>-74.868612643031781</v>
      </c>
      <c r="AA59" s="65">
        <f>SUM(AA56:AA58)</f>
        <v>-9837319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10635187</v>
      </c>
      <c r="D8" s="20"/>
      <c r="E8" s="21">
        <v>13507575</v>
      </c>
      <c r="F8" s="22">
        <v>13507575</v>
      </c>
      <c r="G8" s="22">
        <v>919084</v>
      </c>
      <c r="H8" s="22">
        <v>919084</v>
      </c>
      <c r="I8" s="22">
        <v>909044</v>
      </c>
      <c r="J8" s="22">
        <v>2747212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2747212</v>
      </c>
      <c r="X8" s="22">
        <v>3376895</v>
      </c>
      <c r="Y8" s="22">
        <v>-629683</v>
      </c>
      <c r="Z8" s="23">
        <v>-18.646804238805174</v>
      </c>
      <c r="AA8" s="20">
        <v>13507575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146301968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156937155</v>
      </c>
      <c r="D32" s="29">
        <f t="shared" ref="D32:Y32" si="0">SUM(D6:D31)</f>
        <v>0</v>
      </c>
      <c r="E32" s="30">
        <f t="shared" si="0"/>
        <v>13507575</v>
      </c>
      <c r="F32" s="31">
        <f t="shared" si="0"/>
        <v>13507575</v>
      </c>
      <c r="G32" s="31">
        <f t="shared" si="0"/>
        <v>919084</v>
      </c>
      <c r="H32" s="31">
        <f t="shared" si="0"/>
        <v>919084</v>
      </c>
      <c r="I32" s="31">
        <f t="shared" si="0"/>
        <v>909044</v>
      </c>
      <c r="J32" s="31">
        <f t="shared" si="0"/>
        <v>2747212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2747212</v>
      </c>
      <c r="X32" s="31">
        <f t="shared" si="0"/>
        <v>3376895</v>
      </c>
      <c r="Y32" s="31">
        <f t="shared" si="0"/>
        <v>-629683</v>
      </c>
      <c r="Z32" s="32">
        <f>+IF(X32&lt;&gt;0,+(Y32/X32)*100,0)</f>
        <v>-18.646804238805174</v>
      </c>
      <c r="AA32" s="29">
        <f>SUM(AA6:AA31)</f>
        <v>13507575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500000</v>
      </c>
      <c r="F37" s="22">
        <v>500000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125000</v>
      </c>
      <c r="Y37" s="22">
        <v>-125000</v>
      </c>
      <c r="Z37" s="23">
        <v>-100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4153363</v>
      </c>
      <c r="F38" s="22">
        <v>4153363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1038341</v>
      </c>
      <c r="Y38" s="22">
        <v>-1038341</v>
      </c>
      <c r="Z38" s="23">
        <v>-100</v>
      </c>
      <c r="AA38" s="20">
        <v>4153363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6809435</v>
      </c>
      <c r="D41" s="20"/>
      <c r="E41" s="21">
        <v>8000000</v>
      </c>
      <c r="F41" s="22">
        <v>8000000</v>
      </c>
      <c r="G41" s="22"/>
      <c r="H41" s="22">
        <v>983282</v>
      </c>
      <c r="I41" s="22"/>
      <c r="J41" s="22">
        <v>983282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983282</v>
      </c>
      <c r="X41" s="22">
        <v>2000000</v>
      </c>
      <c r="Y41" s="22">
        <v>-1016718</v>
      </c>
      <c r="Z41" s="23">
        <v>-50.835900000000002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6809435</v>
      </c>
      <c r="D47" s="29">
        <f t="shared" ref="D47:Y47" si="1">SUM(D34:D46)</f>
        <v>0</v>
      </c>
      <c r="E47" s="30">
        <f t="shared" si="1"/>
        <v>12653363</v>
      </c>
      <c r="F47" s="31">
        <f t="shared" si="1"/>
        <v>12653363</v>
      </c>
      <c r="G47" s="31">
        <f t="shared" si="1"/>
        <v>0</v>
      </c>
      <c r="H47" s="31">
        <f t="shared" si="1"/>
        <v>983282</v>
      </c>
      <c r="I47" s="31">
        <f t="shared" si="1"/>
        <v>0</v>
      </c>
      <c r="J47" s="31">
        <f t="shared" si="1"/>
        <v>983282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983282</v>
      </c>
      <c r="X47" s="31">
        <f t="shared" si="1"/>
        <v>3163341</v>
      </c>
      <c r="Y47" s="31">
        <f t="shared" si="1"/>
        <v>-2180059</v>
      </c>
      <c r="Z47" s="32">
        <f>+IF(X47&lt;&gt;0,+(Y47/X47)*100,0)</f>
        <v>-68.916345092103569</v>
      </c>
      <c r="AA47" s="29">
        <f>SUM(AA34:AA46)</f>
        <v>12653363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150127720</v>
      </c>
      <c r="D48" s="39">
        <f t="shared" si="2"/>
        <v>0</v>
      </c>
      <c r="E48" s="40">
        <f t="shared" si="2"/>
        <v>854212</v>
      </c>
      <c r="F48" s="41">
        <f t="shared" si="2"/>
        <v>854212</v>
      </c>
      <c r="G48" s="41">
        <f t="shared" si="2"/>
        <v>919084</v>
      </c>
      <c r="H48" s="41">
        <f t="shared" si="2"/>
        <v>-64198</v>
      </c>
      <c r="I48" s="41">
        <f t="shared" si="2"/>
        <v>909044</v>
      </c>
      <c r="J48" s="41">
        <f t="shared" si="2"/>
        <v>1763930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1763930</v>
      </c>
      <c r="X48" s="41">
        <f t="shared" si="2"/>
        <v>213554</v>
      </c>
      <c r="Y48" s="41">
        <f t="shared" si="2"/>
        <v>1550376</v>
      </c>
      <c r="Z48" s="42">
        <f>+IF(X48&lt;&gt;0,+(Y48/X48)*100,0)</f>
        <v>725.98780636279344</v>
      </c>
      <c r="AA48" s="39">
        <f>+AA32-AA47</f>
        <v>854212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150127720</v>
      </c>
      <c r="D51" s="48">
        <f t="shared" si="3"/>
        <v>0</v>
      </c>
      <c r="E51" s="49">
        <f t="shared" si="3"/>
        <v>854212</v>
      </c>
      <c r="F51" s="50">
        <f t="shared" si="3"/>
        <v>854212</v>
      </c>
      <c r="G51" s="50">
        <f t="shared" si="3"/>
        <v>919084</v>
      </c>
      <c r="H51" s="50">
        <f t="shared" si="3"/>
        <v>-64198</v>
      </c>
      <c r="I51" s="50">
        <f t="shared" si="3"/>
        <v>909044</v>
      </c>
      <c r="J51" s="50">
        <f t="shared" si="3"/>
        <v>1763930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1763930</v>
      </c>
      <c r="X51" s="50">
        <f t="shared" si="3"/>
        <v>213554</v>
      </c>
      <c r="Y51" s="50">
        <f t="shared" si="3"/>
        <v>1550376</v>
      </c>
      <c r="Z51" s="51">
        <f>+IF(X51&lt;&gt;0,+(Y51/X51)*100,0)</f>
        <v>725.98780636279344</v>
      </c>
      <c r="AA51" s="48">
        <f>SUM(AA48:AA50)</f>
        <v>854212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150127720</v>
      </c>
      <c r="D53" s="54">
        <f>+D51-D52</f>
        <v>0</v>
      </c>
      <c r="E53" s="55">
        <f t="shared" si="4"/>
        <v>854212</v>
      </c>
      <c r="F53" s="56">
        <f t="shared" si="4"/>
        <v>854212</v>
      </c>
      <c r="G53" s="56">
        <f t="shared" si="4"/>
        <v>919084</v>
      </c>
      <c r="H53" s="56">
        <f t="shared" si="4"/>
        <v>-64198</v>
      </c>
      <c r="I53" s="56">
        <f t="shared" si="4"/>
        <v>909044</v>
      </c>
      <c r="J53" s="56">
        <f t="shared" si="4"/>
        <v>1763930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1763930</v>
      </c>
      <c r="X53" s="56">
        <f t="shared" si="4"/>
        <v>213554</v>
      </c>
      <c r="Y53" s="56">
        <f t="shared" si="4"/>
        <v>1550376</v>
      </c>
      <c r="Z53" s="57">
        <f>+IF(X53&lt;&gt;0,+(Y53/X53)*100,0)</f>
        <v>725.98780636279344</v>
      </c>
      <c r="AA53" s="54">
        <f>+AA51-AA52</f>
        <v>854212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150127720</v>
      </c>
      <c r="D56" s="48">
        <f>SUM(D53:D55)</f>
        <v>0</v>
      </c>
      <c r="E56" s="49">
        <f t="shared" si="5"/>
        <v>854212</v>
      </c>
      <c r="F56" s="50">
        <f t="shared" si="5"/>
        <v>854212</v>
      </c>
      <c r="G56" s="50">
        <f t="shared" si="5"/>
        <v>919084</v>
      </c>
      <c r="H56" s="50">
        <f t="shared" si="5"/>
        <v>-64198</v>
      </c>
      <c r="I56" s="50">
        <f t="shared" si="5"/>
        <v>909044</v>
      </c>
      <c r="J56" s="50">
        <f t="shared" si="5"/>
        <v>1763930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1763930</v>
      </c>
      <c r="X56" s="50">
        <f t="shared" si="5"/>
        <v>213554</v>
      </c>
      <c r="Y56" s="50">
        <f t="shared" si="5"/>
        <v>1550376</v>
      </c>
      <c r="Z56" s="51">
        <f>+IF(X56&lt;&gt;0,+(Y56/X56)*100,0)</f>
        <v>725.98780636279344</v>
      </c>
      <c r="AA56" s="48">
        <f>SUM(AA53:AA55)</f>
        <v>854212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150127720</v>
      </c>
      <c r="D59" s="65">
        <f>SUM(D56:D58)</f>
        <v>0</v>
      </c>
      <c r="E59" s="66">
        <f t="shared" si="6"/>
        <v>854212</v>
      </c>
      <c r="F59" s="67">
        <f t="shared" si="6"/>
        <v>854212</v>
      </c>
      <c r="G59" s="67">
        <f t="shared" si="6"/>
        <v>919084</v>
      </c>
      <c r="H59" s="67">
        <f t="shared" si="6"/>
        <v>-64198</v>
      </c>
      <c r="I59" s="67">
        <f t="shared" si="6"/>
        <v>909044</v>
      </c>
      <c r="J59" s="67">
        <f t="shared" si="6"/>
        <v>1763930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1763930</v>
      </c>
      <c r="X59" s="67">
        <f t="shared" si="6"/>
        <v>213554</v>
      </c>
      <c r="Y59" s="67">
        <f t="shared" si="6"/>
        <v>1550376</v>
      </c>
      <c r="Z59" s="68">
        <f>+IF(X59&lt;&gt;0,+(Y59/X59)*100,0)</f>
        <v>725.98780636279344</v>
      </c>
      <c r="AA59" s="65">
        <f>SUM(AA56:AA58)</f>
        <v>854212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20119930</v>
      </c>
      <c r="D8" s="20"/>
      <c r="E8" s="21">
        <v>22898013</v>
      </c>
      <c r="F8" s="22">
        <v>22898013</v>
      </c>
      <c r="G8" s="22">
        <v>1766150</v>
      </c>
      <c r="H8" s="22">
        <v>1795230</v>
      </c>
      <c r="I8" s="22">
        <v>1800577</v>
      </c>
      <c r="J8" s="22">
        <v>5361957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5361957</v>
      </c>
      <c r="X8" s="22">
        <v>5724495</v>
      </c>
      <c r="Y8" s="22">
        <v>-362538</v>
      </c>
      <c r="Z8" s="23">
        <v>-6.3331001249891914</v>
      </c>
      <c r="AA8" s="20">
        <v>22898013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25000</v>
      </c>
      <c r="F10" s="22">
        <v>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6249</v>
      </c>
      <c r="Y10" s="22">
        <v>-6249</v>
      </c>
      <c r="Z10" s="23">
        <v>-100</v>
      </c>
      <c r="AA10" s="20">
        <v>25000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4773824</v>
      </c>
      <c r="D13" s="20"/>
      <c r="E13" s="21">
        <v>4563448</v>
      </c>
      <c r="F13" s="22">
        <v>4563448</v>
      </c>
      <c r="G13" s="22">
        <v>438856</v>
      </c>
      <c r="H13" s="22">
        <v>445528</v>
      </c>
      <c r="I13" s="22">
        <v>453318</v>
      </c>
      <c r="J13" s="22">
        <v>1337702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1337702</v>
      </c>
      <c r="X13" s="22">
        <v>1140861</v>
      </c>
      <c r="Y13" s="22">
        <v>196841</v>
      </c>
      <c r="Z13" s="23">
        <v>17.253723284431672</v>
      </c>
      <c r="AA13" s="20">
        <v>4563448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2949837</v>
      </c>
      <c r="D28" s="20"/>
      <c r="E28" s="21">
        <v>1215175</v>
      </c>
      <c r="F28" s="22">
        <v>1215175</v>
      </c>
      <c r="G28" s="22">
        <v>260648</v>
      </c>
      <c r="H28" s="22">
        <v>260043</v>
      </c>
      <c r="I28" s="22">
        <v>260043</v>
      </c>
      <c r="J28" s="22">
        <v>780734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780734</v>
      </c>
      <c r="X28" s="22">
        <v>303792</v>
      </c>
      <c r="Y28" s="22">
        <v>476942</v>
      </c>
      <c r="Z28" s="23">
        <v>156.99623426555013</v>
      </c>
      <c r="AA28" s="20">
        <v>1215175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27843591</v>
      </c>
      <c r="D32" s="29">
        <f t="shared" ref="D32:Y32" si="0">SUM(D6:D31)</f>
        <v>0</v>
      </c>
      <c r="E32" s="30">
        <f t="shared" si="0"/>
        <v>28701636</v>
      </c>
      <c r="F32" s="31">
        <f t="shared" si="0"/>
        <v>28701636</v>
      </c>
      <c r="G32" s="31">
        <f t="shared" si="0"/>
        <v>2465654</v>
      </c>
      <c r="H32" s="31">
        <f t="shared" si="0"/>
        <v>2500801</v>
      </c>
      <c r="I32" s="31">
        <f t="shared" si="0"/>
        <v>2513938</v>
      </c>
      <c r="J32" s="31">
        <f t="shared" si="0"/>
        <v>7480393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7480393</v>
      </c>
      <c r="X32" s="31">
        <f t="shared" si="0"/>
        <v>7175397</v>
      </c>
      <c r="Y32" s="31">
        <f t="shared" si="0"/>
        <v>304996</v>
      </c>
      <c r="Z32" s="32">
        <f>+IF(X32&lt;&gt;0,+(Y32/X32)*100,0)</f>
        <v>4.2505801421161777</v>
      </c>
      <c r="AA32" s="29">
        <f>SUM(AA6:AA31)</f>
        <v>28701636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18902448</v>
      </c>
      <c r="D34" s="20"/>
      <c r="E34" s="21">
        <v>21364497</v>
      </c>
      <c r="F34" s="22">
        <v>21364497</v>
      </c>
      <c r="G34" s="22">
        <v>1623970</v>
      </c>
      <c r="H34" s="22">
        <v>1592973</v>
      </c>
      <c r="I34" s="22">
        <v>1834304</v>
      </c>
      <c r="J34" s="22">
        <v>5051247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5051247</v>
      </c>
      <c r="X34" s="22">
        <v>5341107</v>
      </c>
      <c r="Y34" s="22">
        <v>-289860</v>
      </c>
      <c r="Z34" s="23">
        <v>-5.4269648595319282</v>
      </c>
      <c r="AA34" s="20">
        <v>21364497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11081</v>
      </c>
      <c r="D37" s="20"/>
      <c r="E37" s="21">
        <v>1000000</v>
      </c>
      <c r="F37" s="22">
        <v>1000000</v>
      </c>
      <c r="G37" s="22">
        <v>267</v>
      </c>
      <c r="H37" s="22"/>
      <c r="I37" s="22"/>
      <c r="J37" s="22">
        <v>267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267</v>
      </c>
      <c r="X37" s="22">
        <v>249999</v>
      </c>
      <c r="Y37" s="22">
        <v>-249732</v>
      </c>
      <c r="Z37" s="23">
        <v>-99.893199572798281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33600000</v>
      </c>
      <c r="F38" s="22">
        <v>33600000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8400000</v>
      </c>
      <c r="Y38" s="22">
        <v>-8400000</v>
      </c>
      <c r="Z38" s="23">
        <v>-100</v>
      </c>
      <c r="AA38" s="20">
        <v>33600000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3002889</v>
      </c>
      <c r="D41" s="20"/>
      <c r="E41" s="21">
        <v>4000000</v>
      </c>
      <c r="F41" s="22">
        <v>4000000</v>
      </c>
      <c r="G41" s="22"/>
      <c r="H41" s="22">
        <v>2075</v>
      </c>
      <c r="I41" s="22"/>
      <c r="J41" s="22">
        <v>2075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2075</v>
      </c>
      <c r="X41" s="22">
        <v>999999</v>
      </c>
      <c r="Y41" s="22">
        <v>-997924</v>
      </c>
      <c r="Z41" s="23">
        <v>-99.792499792499783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449926</v>
      </c>
      <c r="D43" s="20"/>
      <c r="E43" s="21">
        <v>1125002</v>
      </c>
      <c r="F43" s="22">
        <v>1125002</v>
      </c>
      <c r="G43" s="22">
        <v>40623</v>
      </c>
      <c r="H43" s="22">
        <v>86201</v>
      </c>
      <c r="I43" s="22">
        <v>74249</v>
      </c>
      <c r="J43" s="22">
        <v>201073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201073</v>
      </c>
      <c r="X43" s="22">
        <v>281253</v>
      </c>
      <c r="Y43" s="22">
        <v>-80180</v>
      </c>
      <c r="Z43" s="23">
        <v>-28.508140357613964</v>
      </c>
      <c r="AA43" s="20">
        <v>1125002</v>
      </c>
    </row>
    <row r="44" spans="1:27" ht="13.5" x14ac:dyDescent="0.25">
      <c r="A44" s="19" t="s">
        <v>69</v>
      </c>
      <c r="B44" s="15" t="s">
        <v>32</v>
      </c>
      <c r="C44" s="20">
        <v>170357</v>
      </c>
      <c r="D44" s="20"/>
      <c r="E44" s="21">
        <v>178728</v>
      </c>
      <c r="F44" s="22">
        <v>178728</v>
      </c>
      <c r="G44" s="22">
        <v>17579</v>
      </c>
      <c r="H44" s="22">
        <v>13450</v>
      </c>
      <c r="I44" s="22">
        <v>15817</v>
      </c>
      <c r="J44" s="22">
        <v>46846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46846</v>
      </c>
      <c r="X44" s="22">
        <v>44679</v>
      </c>
      <c r="Y44" s="22">
        <v>2167</v>
      </c>
      <c r="Z44" s="23">
        <v>4.8501533158754677</v>
      </c>
      <c r="AA44" s="20">
        <v>178728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22536701</v>
      </c>
      <c r="D47" s="29">
        <f t="shared" ref="D47:Y47" si="1">SUM(D34:D46)</f>
        <v>0</v>
      </c>
      <c r="E47" s="30">
        <f t="shared" si="1"/>
        <v>61268227</v>
      </c>
      <c r="F47" s="31">
        <f t="shared" si="1"/>
        <v>61268227</v>
      </c>
      <c r="G47" s="31">
        <f t="shared" si="1"/>
        <v>1682439</v>
      </c>
      <c r="H47" s="31">
        <f t="shared" si="1"/>
        <v>1694699</v>
      </c>
      <c r="I47" s="31">
        <f t="shared" si="1"/>
        <v>1924370</v>
      </c>
      <c r="J47" s="31">
        <f t="shared" si="1"/>
        <v>5301508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5301508</v>
      </c>
      <c r="X47" s="31">
        <f t="shared" si="1"/>
        <v>15317037</v>
      </c>
      <c r="Y47" s="31">
        <f t="shared" si="1"/>
        <v>-10015529</v>
      </c>
      <c r="Z47" s="32">
        <f>+IF(X47&lt;&gt;0,+(Y47/X47)*100,0)</f>
        <v>-65.388162214402172</v>
      </c>
      <c r="AA47" s="29">
        <f>SUM(AA34:AA46)</f>
        <v>61268227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5306890</v>
      </c>
      <c r="D48" s="39">
        <f t="shared" si="2"/>
        <v>0</v>
      </c>
      <c r="E48" s="40">
        <f t="shared" si="2"/>
        <v>-32566591</v>
      </c>
      <c r="F48" s="41">
        <f t="shared" si="2"/>
        <v>-32566591</v>
      </c>
      <c r="G48" s="41">
        <f t="shared" si="2"/>
        <v>783215</v>
      </c>
      <c r="H48" s="41">
        <f t="shared" si="2"/>
        <v>806102</v>
      </c>
      <c r="I48" s="41">
        <f t="shared" si="2"/>
        <v>589568</v>
      </c>
      <c r="J48" s="41">
        <f t="shared" si="2"/>
        <v>2178885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2178885</v>
      </c>
      <c r="X48" s="41">
        <f t="shared" si="2"/>
        <v>-8141640</v>
      </c>
      <c r="Y48" s="41">
        <f t="shared" si="2"/>
        <v>10320525</v>
      </c>
      <c r="Z48" s="42">
        <f>+IF(X48&lt;&gt;0,+(Y48/X48)*100,0)</f>
        <v>-126.76223709228115</v>
      </c>
      <c r="AA48" s="39">
        <f>+AA32-AA47</f>
        <v>-32566591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5306890</v>
      </c>
      <c r="D51" s="48">
        <f t="shared" si="3"/>
        <v>0</v>
      </c>
      <c r="E51" s="49">
        <f t="shared" si="3"/>
        <v>-32566591</v>
      </c>
      <c r="F51" s="50">
        <f t="shared" si="3"/>
        <v>-32566591</v>
      </c>
      <c r="G51" s="50">
        <f t="shared" si="3"/>
        <v>783215</v>
      </c>
      <c r="H51" s="50">
        <f t="shared" si="3"/>
        <v>806102</v>
      </c>
      <c r="I51" s="50">
        <f t="shared" si="3"/>
        <v>589568</v>
      </c>
      <c r="J51" s="50">
        <f t="shared" si="3"/>
        <v>2178885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2178885</v>
      </c>
      <c r="X51" s="50">
        <f t="shared" si="3"/>
        <v>-8141640</v>
      </c>
      <c r="Y51" s="50">
        <f t="shared" si="3"/>
        <v>10320525</v>
      </c>
      <c r="Z51" s="51">
        <f>+IF(X51&lt;&gt;0,+(Y51/X51)*100,0)</f>
        <v>-126.76223709228115</v>
      </c>
      <c r="AA51" s="48">
        <f>SUM(AA48:AA50)</f>
        <v>-32566591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5306890</v>
      </c>
      <c r="D53" s="54">
        <f>+D51-D52</f>
        <v>0</v>
      </c>
      <c r="E53" s="55">
        <f t="shared" si="4"/>
        <v>-32566591</v>
      </c>
      <c r="F53" s="56">
        <f t="shared" si="4"/>
        <v>-32566591</v>
      </c>
      <c r="G53" s="56">
        <f t="shared" si="4"/>
        <v>783215</v>
      </c>
      <c r="H53" s="56">
        <f t="shared" si="4"/>
        <v>806102</v>
      </c>
      <c r="I53" s="56">
        <f t="shared" si="4"/>
        <v>589568</v>
      </c>
      <c r="J53" s="56">
        <f t="shared" si="4"/>
        <v>2178885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2178885</v>
      </c>
      <c r="X53" s="56">
        <f t="shared" si="4"/>
        <v>-8141640</v>
      </c>
      <c r="Y53" s="56">
        <f t="shared" si="4"/>
        <v>10320525</v>
      </c>
      <c r="Z53" s="57">
        <f>+IF(X53&lt;&gt;0,+(Y53/X53)*100,0)</f>
        <v>-126.76223709228115</v>
      </c>
      <c r="AA53" s="54">
        <f>+AA51-AA52</f>
        <v>-32566591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5306890</v>
      </c>
      <c r="D56" s="48">
        <f>SUM(D53:D55)</f>
        <v>0</v>
      </c>
      <c r="E56" s="49">
        <f t="shared" si="5"/>
        <v>-32566591</v>
      </c>
      <c r="F56" s="50">
        <f t="shared" si="5"/>
        <v>-32566591</v>
      </c>
      <c r="G56" s="50">
        <f t="shared" si="5"/>
        <v>783215</v>
      </c>
      <c r="H56" s="50">
        <f t="shared" si="5"/>
        <v>806102</v>
      </c>
      <c r="I56" s="50">
        <f t="shared" si="5"/>
        <v>589568</v>
      </c>
      <c r="J56" s="50">
        <f t="shared" si="5"/>
        <v>2178885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2178885</v>
      </c>
      <c r="X56" s="50">
        <f t="shared" si="5"/>
        <v>-8141640</v>
      </c>
      <c r="Y56" s="50">
        <f t="shared" si="5"/>
        <v>10320525</v>
      </c>
      <c r="Z56" s="51">
        <f>+IF(X56&lt;&gt;0,+(Y56/X56)*100,0)</f>
        <v>-126.76223709228115</v>
      </c>
      <c r="AA56" s="48">
        <f>SUM(AA53:AA55)</f>
        <v>-32566591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5306890</v>
      </c>
      <c r="D59" s="65">
        <f>SUM(D56:D58)</f>
        <v>0</v>
      </c>
      <c r="E59" s="66">
        <f t="shared" si="6"/>
        <v>-32566591</v>
      </c>
      <c r="F59" s="67">
        <f t="shared" si="6"/>
        <v>-32566591</v>
      </c>
      <c r="G59" s="67">
        <f t="shared" si="6"/>
        <v>783215</v>
      </c>
      <c r="H59" s="67">
        <f t="shared" si="6"/>
        <v>806102</v>
      </c>
      <c r="I59" s="67">
        <f t="shared" si="6"/>
        <v>589568</v>
      </c>
      <c r="J59" s="67">
        <f t="shared" si="6"/>
        <v>2178885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2178885</v>
      </c>
      <c r="X59" s="67">
        <f t="shared" si="6"/>
        <v>-8141640</v>
      </c>
      <c r="Y59" s="67">
        <f t="shared" si="6"/>
        <v>10320525</v>
      </c>
      <c r="Z59" s="68">
        <f>+IF(X59&lt;&gt;0,+(Y59/X59)*100,0)</f>
        <v>-126.76223709228115</v>
      </c>
      <c r="AA59" s="65">
        <f>SUM(AA56:AA58)</f>
        <v>-32566591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6450917</v>
      </c>
      <c r="D8" s="20"/>
      <c r="E8" s="21">
        <v>7181442</v>
      </c>
      <c r="F8" s="22">
        <v>7181442</v>
      </c>
      <c r="G8" s="22">
        <v>518712</v>
      </c>
      <c r="H8" s="22">
        <v>568851</v>
      </c>
      <c r="I8" s="22">
        <v>556255</v>
      </c>
      <c r="J8" s="22">
        <v>1643818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1643818</v>
      </c>
      <c r="X8" s="22">
        <v>1795356</v>
      </c>
      <c r="Y8" s="22">
        <v>-151538</v>
      </c>
      <c r="Z8" s="23">
        <v>-8.4405544081508062</v>
      </c>
      <c r="AA8" s="20">
        <v>7181442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270788</v>
      </c>
      <c r="D13" s="20"/>
      <c r="E13" s="21">
        <v>197658</v>
      </c>
      <c r="F13" s="22">
        <v>197658</v>
      </c>
      <c r="G13" s="22">
        <v>99213</v>
      </c>
      <c r="H13" s="22">
        <v>100216</v>
      </c>
      <c r="I13" s="22">
        <v>103608</v>
      </c>
      <c r="J13" s="22">
        <v>303037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303037</v>
      </c>
      <c r="X13" s="22">
        <v>49413</v>
      </c>
      <c r="Y13" s="22">
        <v>253624</v>
      </c>
      <c r="Z13" s="23">
        <v>513.2738348207962</v>
      </c>
      <c r="AA13" s="20">
        <v>197658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146938912</v>
      </c>
      <c r="D25" s="20"/>
      <c r="E25" s="21">
        <v>147031643</v>
      </c>
      <c r="F25" s="22">
        <v>147031643</v>
      </c>
      <c r="G25" s="22">
        <v>55846574</v>
      </c>
      <c r="H25" s="22">
        <v>405242</v>
      </c>
      <c r="I25" s="22"/>
      <c r="J25" s="22">
        <v>56251816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56251816</v>
      </c>
      <c r="X25" s="22">
        <v>36757908</v>
      </c>
      <c r="Y25" s="22">
        <v>19493908</v>
      </c>
      <c r="Z25" s="23">
        <v>53.033235732566716</v>
      </c>
      <c r="AA25" s="20">
        <v>147031643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2993</v>
      </c>
      <c r="H26" s="22">
        <v>2994</v>
      </c>
      <c r="I26" s="22">
        <v>2991</v>
      </c>
      <c r="J26" s="22">
        <v>8978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8978</v>
      </c>
      <c r="X26" s="22"/>
      <c r="Y26" s="22">
        <v>8978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2626</v>
      </c>
      <c r="H28" s="22">
        <v>2626</v>
      </c>
      <c r="I28" s="22">
        <v>2626</v>
      </c>
      <c r="J28" s="22">
        <v>7878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7878</v>
      </c>
      <c r="X28" s="22"/>
      <c r="Y28" s="22">
        <v>7878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153660617</v>
      </c>
      <c r="D32" s="29">
        <f t="shared" ref="D32:Y32" si="0">SUM(D6:D31)</f>
        <v>0</v>
      </c>
      <c r="E32" s="30">
        <f t="shared" si="0"/>
        <v>154410743</v>
      </c>
      <c r="F32" s="31">
        <f t="shared" si="0"/>
        <v>154410743</v>
      </c>
      <c r="G32" s="31">
        <f t="shared" si="0"/>
        <v>56470118</v>
      </c>
      <c r="H32" s="31">
        <f t="shared" si="0"/>
        <v>1079929</v>
      </c>
      <c r="I32" s="31">
        <f t="shared" si="0"/>
        <v>665480</v>
      </c>
      <c r="J32" s="31">
        <f t="shared" si="0"/>
        <v>58215527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58215527</v>
      </c>
      <c r="X32" s="31">
        <f t="shared" si="0"/>
        <v>38602677</v>
      </c>
      <c r="Y32" s="31">
        <f t="shared" si="0"/>
        <v>19612850</v>
      </c>
      <c r="Z32" s="32">
        <f>+IF(X32&lt;&gt;0,+(Y32/X32)*100,0)</f>
        <v>50.806968646241813</v>
      </c>
      <c r="AA32" s="29">
        <f>SUM(AA6:AA31)</f>
        <v>154410743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6371362</v>
      </c>
      <c r="D34" s="20"/>
      <c r="E34" s="21">
        <v>4736834</v>
      </c>
      <c r="F34" s="22">
        <v>4736834</v>
      </c>
      <c r="G34" s="22">
        <v>572591</v>
      </c>
      <c r="H34" s="22">
        <v>446780</v>
      </c>
      <c r="I34" s="22">
        <v>462675</v>
      </c>
      <c r="J34" s="22">
        <v>1482046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1482046</v>
      </c>
      <c r="X34" s="22">
        <v>1184232</v>
      </c>
      <c r="Y34" s="22">
        <v>297814</v>
      </c>
      <c r="Z34" s="23">
        <v>25.148281755601943</v>
      </c>
      <c r="AA34" s="20">
        <v>4736834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1590865</v>
      </c>
      <c r="D37" s="20"/>
      <c r="E37" s="21">
        <v>1517688</v>
      </c>
      <c r="F37" s="22">
        <v>1517688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379425</v>
      </c>
      <c r="Y37" s="22">
        <v>-379425</v>
      </c>
      <c r="Z37" s="23">
        <v>-100</v>
      </c>
      <c r="AA37" s="20">
        <v>1517688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349608</v>
      </c>
      <c r="D39" s="20"/>
      <c r="E39" s="21">
        <v>378803</v>
      </c>
      <c r="F39" s="22">
        <v>378803</v>
      </c>
      <c r="G39" s="22"/>
      <c r="H39" s="22">
        <v>63134</v>
      </c>
      <c r="I39" s="22">
        <v>31567</v>
      </c>
      <c r="J39" s="22">
        <v>94701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94701</v>
      </c>
      <c r="X39" s="22">
        <v>94707</v>
      </c>
      <c r="Y39" s="22">
        <v>-6</v>
      </c>
      <c r="Z39" s="23">
        <v>-6.3353289619563491E-3</v>
      </c>
      <c r="AA39" s="20">
        <v>378803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1561005</v>
      </c>
      <c r="F41" s="22">
        <v>1561005</v>
      </c>
      <c r="G41" s="22"/>
      <c r="H41" s="22"/>
      <c r="I41" s="22">
        <v>5000</v>
      </c>
      <c r="J41" s="22">
        <v>5000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5000</v>
      </c>
      <c r="X41" s="22">
        <v>390252</v>
      </c>
      <c r="Y41" s="22">
        <v>-385252</v>
      </c>
      <c r="Z41" s="23">
        <v>-98.718776585385854</v>
      </c>
      <c r="AA41" s="20">
        <v>1561005</v>
      </c>
    </row>
    <row r="42" spans="1:27" ht="13.5" x14ac:dyDescent="0.25">
      <c r="A42" s="19" t="s">
        <v>67</v>
      </c>
      <c r="B42" s="15" t="s">
        <v>32</v>
      </c>
      <c r="C42" s="20">
        <v>16669341</v>
      </c>
      <c r="D42" s="20"/>
      <c r="E42" s="21">
        <v>13000000</v>
      </c>
      <c r="F42" s="22">
        <v>13000000</v>
      </c>
      <c r="G42" s="22"/>
      <c r="H42" s="22">
        <v>352384</v>
      </c>
      <c r="I42" s="22"/>
      <c r="J42" s="22">
        <v>352384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352384</v>
      </c>
      <c r="X42" s="22">
        <v>3250002</v>
      </c>
      <c r="Y42" s="22">
        <v>-2897618</v>
      </c>
      <c r="Z42" s="23">
        <v>-89.157422056971043</v>
      </c>
      <c r="AA42" s="20">
        <v>13000000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382950</v>
      </c>
      <c r="D44" s="20"/>
      <c r="E44" s="21">
        <v>248936</v>
      </c>
      <c r="F44" s="22">
        <v>248936</v>
      </c>
      <c r="G44" s="22">
        <v>27085</v>
      </c>
      <c r="H44" s="22">
        <v>23525</v>
      </c>
      <c r="I44" s="22">
        <v>15664</v>
      </c>
      <c r="J44" s="22">
        <v>66274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66274</v>
      </c>
      <c r="X44" s="22">
        <v>62235</v>
      </c>
      <c r="Y44" s="22">
        <v>4039</v>
      </c>
      <c r="Z44" s="23">
        <v>6.4899172491363384</v>
      </c>
      <c r="AA44" s="20">
        <v>248936</v>
      </c>
    </row>
    <row r="45" spans="1:27" ht="13.5" x14ac:dyDescent="0.25">
      <c r="A45" s="19" t="s">
        <v>70</v>
      </c>
      <c r="B45" s="15" t="s">
        <v>32</v>
      </c>
      <c r="C45" s="20">
        <v>175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25364301</v>
      </c>
      <c r="D47" s="29">
        <f t="shared" ref="D47:Y47" si="1">SUM(D34:D46)</f>
        <v>0</v>
      </c>
      <c r="E47" s="30">
        <f t="shared" si="1"/>
        <v>21443266</v>
      </c>
      <c r="F47" s="31">
        <f t="shared" si="1"/>
        <v>21443266</v>
      </c>
      <c r="G47" s="31">
        <f t="shared" si="1"/>
        <v>599676</v>
      </c>
      <c r="H47" s="31">
        <f t="shared" si="1"/>
        <v>885823</v>
      </c>
      <c r="I47" s="31">
        <f t="shared" si="1"/>
        <v>514906</v>
      </c>
      <c r="J47" s="31">
        <f t="shared" si="1"/>
        <v>2000405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2000405</v>
      </c>
      <c r="X47" s="31">
        <f t="shared" si="1"/>
        <v>5360853</v>
      </c>
      <c r="Y47" s="31">
        <f t="shared" si="1"/>
        <v>-3360448</v>
      </c>
      <c r="Z47" s="32">
        <f>+IF(X47&lt;&gt;0,+(Y47/X47)*100,0)</f>
        <v>-62.684949577986934</v>
      </c>
      <c r="AA47" s="29">
        <f>SUM(AA34:AA46)</f>
        <v>21443266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128296316</v>
      </c>
      <c r="D48" s="39">
        <f t="shared" si="2"/>
        <v>0</v>
      </c>
      <c r="E48" s="40">
        <f t="shared" si="2"/>
        <v>132967477</v>
      </c>
      <c r="F48" s="41">
        <f t="shared" si="2"/>
        <v>132967477</v>
      </c>
      <c r="G48" s="41">
        <f t="shared" si="2"/>
        <v>55870442</v>
      </c>
      <c r="H48" s="41">
        <f t="shared" si="2"/>
        <v>194106</v>
      </c>
      <c r="I48" s="41">
        <f t="shared" si="2"/>
        <v>150574</v>
      </c>
      <c r="J48" s="41">
        <f t="shared" si="2"/>
        <v>56215122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56215122</v>
      </c>
      <c r="X48" s="41">
        <f t="shared" si="2"/>
        <v>33241824</v>
      </c>
      <c r="Y48" s="41">
        <f t="shared" si="2"/>
        <v>22973298</v>
      </c>
      <c r="Z48" s="42">
        <f>+IF(X48&lt;&gt;0,+(Y48/X48)*100,0)</f>
        <v>69.109619255549887</v>
      </c>
      <c r="AA48" s="39">
        <f>+AA32-AA47</f>
        <v>132967477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128296316</v>
      </c>
      <c r="D51" s="48">
        <f t="shared" si="3"/>
        <v>0</v>
      </c>
      <c r="E51" s="49">
        <f t="shared" si="3"/>
        <v>132967477</v>
      </c>
      <c r="F51" s="50">
        <f t="shared" si="3"/>
        <v>132967477</v>
      </c>
      <c r="G51" s="50">
        <f t="shared" si="3"/>
        <v>55870442</v>
      </c>
      <c r="H51" s="50">
        <f t="shared" si="3"/>
        <v>194106</v>
      </c>
      <c r="I51" s="50">
        <f t="shared" si="3"/>
        <v>150574</v>
      </c>
      <c r="J51" s="50">
        <f t="shared" si="3"/>
        <v>56215122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56215122</v>
      </c>
      <c r="X51" s="50">
        <f t="shared" si="3"/>
        <v>33241824</v>
      </c>
      <c r="Y51" s="50">
        <f t="shared" si="3"/>
        <v>22973298</v>
      </c>
      <c r="Z51" s="51">
        <f>+IF(X51&lt;&gt;0,+(Y51/X51)*100,0)</f>
        <v>69.109619255549887</v>
      </c>
      <c r="AA51" s="48">
        <f>SUM(AA48:AA50)</f>
        <v>132967477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128296316</v>
      </c>
      <c r="D53" s="54">
        <f>+D51-D52</f>
        <v>0</v>
      </c>
      <c r="E53" s="55">
        <f t="shared" si="4"/>
        <v>132967477</v>
      </c>
      <c r="F53" s="56">
        <f t="shared" si="4"/>
        <v>132967477</v>
      </c>
      <c r="G53" s="56">
        <f t="shared" si="4"/>
        <v>55870442</v>
      </c>
      <c r="H53" s="56">
        <f t="shared" si="4"/>
        <v>194106</v>
      </c>
      <c r="I53" s="56">
        <f t="shared" si="4"/>
        <v>150574</v>
      </c>
      <c r="J53" s="56">
        <f t="shared" si="4"/>
        <v>56215122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56215122</v>
      </c>
      <c r="X53" s="56">
        <f t="shared" si="4"/>
        <v>33241824</v>
      </c>
      <c r="Y53" s="56">
        <f t="shared" si="4"/>
        <v>22973298</v>
      </c>
      <c r="Z53" s="57">
        <f>+IF(X53&lt;&gt;0,+(Y53/X53)*100,0)</f>
        <v>69.109619255549887</v>
      </c>
      <c r="AA53" s="54">
        <f>+AA51-AA52</f>
        <v>132967477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128296316</v>
      </c>
      <c r="D56" s="48">
        <f>SUM(D53:D55)</f>
        <v>0</v>
      </c>
      <c r="E56" s="49">
        <f t="shared" si="5"/>
        <v>132967477</v>
      </c>
      <c r="F56" s="50">
        <f t="shared" si="5"/>
        <v>132967477</v>
      </c>
      <c r="G56" s="50">
        <f t="shared" si="5"/>
        <v>55870442</v>
      </c>
      <c r="H56" s="50">
        <f t="shared" si="5"/>
        <v>194106</v>
      </c>
      <c r="I56" s="50">
        <f t="shared" si="5"/>
        <v>150574</v>
      </c>
      <c r="J56" s="50">
        <f t="shared" si="5"/>
        <v>56215122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56215122</v>
      </c>
      <c r="X56" s="50">
        <f t="shared" si="5"/>
        <v>33241824</v>
      </c>
      <c r="Y56" s="50">
        <f t="shared" si="5"/>
        <v>22973298</v>
      </c>
      <c r="Z56" s="51">
        <f>+IF(X56&lt;&gt;0,+(Y56/X56)*100,0)</f>
        <v>69.109619255549887</v>
      </c>
      <c r="AA56" s="48">
        <f>SUM(AA53:AA55)</f>
        <v>132967477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128296316</v>
      </c>
      <c r="D59" s="65">
        <f>SUM(D56:D58)</f>
        <v>0</v>
      </c>
      <c r="E59" s="66">
        <f t="shared" si="6"/>
        <v>132967477</v>
      </c>
      <c r="F59" s="67">
        <f t="shared" si="6"/>
        <v>132967477</v>
      </c>
      <c r="G59" s="67">
        <f t="shared" si="6"/>
        <v>55870442</v>
      </c>
      <c r="H59" s="67">
        <f t="shared" si="6"/>
        <v>194106</v>
      </c>
      <c r="I59" s="67">
        <f t="shared" si="6"/>
        <v>150574</v>
      </c>
      <c r="J59" s="67">
        <f t="shared" si="6"/>
        <v>56215122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56215122</v>
      </c>
      <c r="X59" s="67">
        <f t="shared" si="6"/>
        <v>33241824</v>
      </c>
      <c r="Y59" s="67">
        <f t="shared" si="6"/>
        <v>22973298</v>
      </c>
      <c r="Z59" s="68">
        <f>+IF(X59&lt;&gt;0,+(Y59/X59)*100,0)</f>
        <v>69.109619255549887</v>
      </c>
      <c r="AA59" s="65">
        <f>SUM(AA56:AA58)</f>
        <v>132967477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4906660</v>
      </c>
      <c r="D8" s="20"/>
      <c r="E8" s="21">
        <v>5100263</v>
      </c>
      <c r="F8" s="22">
        <v>5100263</v>
      </c>
      <c r="G8" s="22">
        <v>354911</v>
      </c>
      <c r="H8" s="22">
        <v>354101</v>
      </c>
      <c r="I8" s="22">
        <v>354161</v>
      </c>
      <c r="J8" s="22">
        <v>1063173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1063173</v>
      </c>
      <c r="X8" s="22">
        <v>1275066</v>
      </c>
      <c r="Y8" s="22">
        <v>-211893</v>
      </c>
      <c r="Z8" s="23">
        <v>-16.618198587367242</v>
      </c>
      <c r="AA8" s="20">
        <v>5100263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4906660</v>
      </c>
      <c r="D32" s="29">
        <f t="shared" ref="D32:Y32" si="0">SUM(D6:D31)</f>
        <v>0</v>
      </c>
      <c r="E32" s="30">
        <f t="shared" si="0"/>
        <v>5100263</v>
      </c>
      <c r="F32" s="31">
        <f t="shared" si="0"/>
        <v>5100263</v>
      </c>
      <c r="G32" s="31">
        <f t="shared" si="0"/>
        <v>354911</v>
      </c>
      <c r="H32" s="31">
        <f t="shared" si="0"/>
        <v>354101</v>
      </c>
      <c r="I32" s="31">
        <f t="shared" si="0"/>
        <v>354161</v>
      </c>
      <c r="J32" s="31">
        <f t="shared" si="0"/>
        <v>1063173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1063173</v>
      </c>
      <c r="X32" s="31">
        <f t="shared" si="0"/>
        <v>1275066</v>
      </c>
      <c r="Y32" s="31">
        <f t="shared" si="0"/>
        <v>-211893</v>
      </c>
      <c r="Z32" s="32">
        <f>+IF(X32&lt;&gt;0,+(Y32/X32)*100,0)</f>
        <v>-16.618198587367242</v>
      </c>
      <c r="AA32" s="29">
        <f>SUM(AA6:AA31)</f>
        <v>5100263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20762549</v>
      </c>
      <c r="D34" s="20"/>
      <c r="E34" s="21">
        <v>23286477</v>
      </c>
      <c r="F34" s="22">
        <v>23286477</v>
      </c>
      <c r="G34" s="22"/>
      <c r="H34" s="22"/>
      <c r="I34" s="22">
        <v>1709630</v>
      </c>
      <c r="J34" s="22">
        <v>1709630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1709630</v>
      </c>
      <c r="X34" s="22">
        <v>5821620</v>
      </c>
      <c r="Y34" s="22">
        <v>-4111990</v>
      </c>
      <c r="Z34" s="23">
        <v>-70.633088384332893</v>
      </c>
      <c r="AA34" s="20">
        <v>23286477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24583770</v>
      </c>
      <c r="F38" s="22">
        <v>24583770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6145944</v>
      </c>
      <c r="Y38" s="22">
        <v>-6145944</v>
      </c>
      <c r="Z38" s="23">
        <v>-100</v>
      </c>
      <c r="AA38" s="20">
        <v>24583770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9587494</v>
      </c>
      <c r="D41" s="20"/>
      <c r="E41" s="21">
        <v>5000000</v>
      </c>
      <c r="F41" s="22">
        <v>5000000</v>
      </c>
      <c r="G41" s="22">
        <v>17100</v>
      </c>
      <c r="H41" s="22">
        <v>385</v>
      </c>
      <c r="I41" s="22"/>
      <c r="J41" s="22">
        <v>17485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17485</v>
      </c>
      <c r="X41" s="22">
        <v>1250001</v>
      </c>
      <c r="Y41" s="22">
        <v>-1232516</v>
      </c>
      <c r="Z41" s="23">
        <v>-98.601201119039104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>
        <v>5416463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183840</v>
      </c>
      <c r="D44" s="20"/>
      <c r="E44" s="21">
        <v>232849</v>
      </c>
      <c r="F44" s="22">
        <v>232849</v>
      </c>
      <c r="G44" s="22"/>
      <c r="H44" s="22"/>
      <c r="I44" s="22">
        <v>16409</v>
      </c>
      <c r="J44" s="22">
        <v>16409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16409</v>
      </c>
      <c r="X44" s="22">
        <v>58212</v>
      </c>
      <c r="Y44" s="22">
        <v>-41803</v>
      </c>
      <c r="Z44" s="23">
        <v>-71.811653954511101</v>
      </c>
      <c r="AA44" s="20">
        <v>232849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35950346</v>
      </c>
      <c r="D47" s="29">
        <f t="shared" ref="D47:Y47" si="1">SUM(D34:D46)</f>
        <v>0</v>
      </c>
      <c r="E47" s="30">
        <f t="shared" si="1"/>
        <v>58103096</v>
      </c>
      <c r="F47" s="31">
        <f t="shared" si="1"/>
        <v>58103096</v>
      </c>
      <c r="G47" s="31">
        <f t="shared" si="1"/>
        <v>17100</v>
      </c>
      <c r="H47" s="31">
        <f t="shared" si="1"/>
        <v>385</v>
      </c>
      <c r="I47" s="31">
        <f t="shared" si="1"/>
        <v>1726039</v>
      </c>
      <c r="J47" s="31">
        <f t="shared" si="1"/>
        <v>1743524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1743524</v>
      </c>
      <c r="X47" s="31">
        <f t="shared" si="1"/>
        <v>14525778</v>
      </c>
      <c r="Y47" s="31">
        <f t="shared" si="1"/>
        <v>-12782254</v>
      </c>
      <c r="Z47" s="32">
        <f>+IF(X47&lt;&gt;0,+(Y47/X47)*100,0)</f>
        <v>-87.997035339518476</v>
      </c>
      <c r="AA47" s="29">
        <f>SUM(AA34:AA46)</f>
        <v>58103096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-31043686</v>
      </c>
      <c r="D48" s="39">
        <f t="shared" si="2"/>
        <v>0</v>
      </c>
      <c r="E48" s="40">
        <f t="shared" si="2"/>
        <v>-53002833</v>
      </c>
      <c r="F48" s="41">
        <f t="shared" si="2"/>
        <v>-53002833</v>
      </c>
      <c r="G48" s="41">
        <f t="shared" si="2"/>
        <v>337811</v>
      </c>
      <c r="H48" s="41">
        <f t="shared" si="2"/>
        <v>353716</v>
      </c>
      <c r="I48" s="41">
        <f t="shared" si="2"/>
        <v>-1371878</v>
      </c>
      <c r="J48" s="41">
        <f t="shared" si="2"/>
        <v>-680351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-680351</v>
      </c>
      <c r="X48" s="41">
        <f t="shared" si="2"/>
        <v>-13250712</v>
      </c>
      <c r="Y48" s="41">
        <f t="shared" si="2"/>
        <v>12570361</v>
      </c>
      <c r="Z48" s="42">
        <f>+IF(X48&lt;&gt;0,+(Y48/X48)*100,0)</f>
        <v>-94.865551375654377</v>
      </c>
      <c r="AA48" s="39">
        <f>+AA32-AA47</f>
        <v>-53002833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-31043686</v>
      </c>
      <c r="D51" s="48">
        <f t="shared" si="3"/>
        <v>0</v>
      </c>
      <c r="E51" s="49">
        <f t="shared" si="3"/>
        <v>-53002833</v>
      </c>
      <c r="F51" s="50">
        <f t="shared" si="3"/>
        <v>-53002833</v>
      </c>
      <c r="G51" s="50">
        <f t="shared" si="3"/>
        <v>337811</v>
      </c>
      <c r="H51" s="50">
        <f t="shared" si="3"/>
        <v>353716</v>
      </c>
      <c r="I51" s="50">
        <f t="shared" si="3"/>
        <v>-1371878</v>
      </c>
      <c r="J51" s="50">
        <f t="shared" si="3"/>
        <v>-680351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-680351</v>
      </c>
      <c r="X51" s="50">
        <f t="shared" si="3"/>
        <v>-13250712</v>
      </c>
      <c r="Y51" s="50">
        <f t="shared" si="3"/>
        <v>12570361</v>
      </c>
      <c r="Z51" s="51">
        <f>+IF(X51&lt;&gt;0,+(Y51/X51)*100,0)</f>
        <v>-94.865551375654377</v>
      </c>
      <c r="AA51" s="48">
        <f>SUM(AA48:AA50)</f>
        <v>-53002833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-31043686</v>
      </c>
      <c r="D53" s="54">
        <f>+D51-D52</f>
        <v>0</v>
      </c>
      <c r="E53" s="55">
        <f t="shared" si="4"/>
        <v>-53002833</v>
      </c>
      <c r="F53" s="56">
        <f t="shared" si="4"/>
        <v>-53002833</v>
      </c>
      <c r="G53" s="56">
        <f t="shared" si="4"/>
        <v>337811</v>
      </c>
      <c r="H53" s="56">
        <f t="shared" si="4"/>
        <v>353716</v>
      </c>
      <c r="I53" s="56">
        <f t="shared" si="4"/>
        <v>-1371878</v>
      </c>
      <c r="J53" s="56">
        <f t="shared" si="4"/>
        <v>-680351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-680351</v>
      </c>
      <c r="X53" s="56">
        <f t="shared" si="4"/>
        <v>-13250712</v>
      </c>
      <c r="Y53" s="56">
        <f t="shared" si="4"/>
        <v>12570361</v>
      </c>
      <c r="Z53" s="57">
        <f>+IF(X53&lt;&gt;0,+(Y53/X53)*100,0)</f>
        <v>-94.865551375654377</v>
      </c>
      <c r="AA53" s="54">
        <f>+AA51-AA52</f>
        <v>-53002833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-31043686</v>
      </c>
      <c r="D56" s="48">
        <f>SUM(D53:D55)</f>
        <v>0</v>
      </c>
      <c r="E56" s="49">
        <f t="shared" si="5"/>
        <v>-53002833</v>
      </c>
      <c r="F56" s="50">
        <f t="shared" si="5"/>
        <v>-53002833</v>
      </c>
      <c r="G56" s="50">
        <f t="shared" si="5"/>
        <v>337811</v>
      </c>
      <c r="H56" s="50">
        <f t="shared" si="5"/>
        <v>353716</v>
      </c>
      <c r="I56" s="50">
        <f t="shared" si="5"/>
        <v>-1371878</v>
      </c>
      <c r="J56" s="50">
        <f t="shared" si="5"/>
        <v>-680351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-680351</v>
      </c>
      <c r="X56" s="50">
        <f t="shared" si="5"/>
        <v>-13250712</v>
      </c>
      <c r="Y56" s="50">
        <f t="shared" si="5"/>
        <v>12570361</v>
      </c>
      <c r="Z56" s="51">
        <f>+IF(X56&lt;&gt;0,+(Y56/X56)*100,0)</f>
        <v>-94.865551375654377</v>
      </c>
      <c r="AA56" s="48">
        <f>SUM(AA53:AA55)</f>
        <v>-53002833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-31043686</v>
      </c>
      <c r="D59" s="65">
        <f>SUM(D56:D58)</f>
        <v>0</v>
      </c>
      <c r="E59" s="66">
        <f t="shared" si="6"/>
        <v>-53002833</v>
      </c>
      <c r="F59" s="67">
        <f t="shared" si="6"/>
        <v>-53002833</v>
      </c>
      <c r="G59" s="67">
        <f t="shared" si="6"/>
        <v>337811</v>
      </c>
      <c r="H59" s="67">
        <f t="shared" si="6"/>
        <v>353716</v>
      </c>
      <c r="I59" s="67">
        <f t="shared" si="6"/>
        <v>-1371878</v>
      </c>
      <c r="J59" s="67">
        <f t="shared" si="6"/>
        <v>-680351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-680351</v>
      </c>
      <c r="X59" s="67">
        <f t="shared" si="6"/>
        <v>-13250712</v>
      </c>
      <c r="Y59" s="67">
        <f t="shared" si="6"/>
        <v>12570361</v>
      </c>
      <c r="Z59" s="68">
        <f>+IF(X59&lt;&gt;0,+(Y59/X59)*100,0)</f>
        <v>-94.865551375654377</v>
      </c>
      <c r="AA59" s="65">
        <f>SUM(AA56:AA58)</f>
        <v>-53002833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25627417</v>
      </c>
      <c r="G8" s="22">
        <v>1674310</v>
      </c>
      <c r="H8" s="22">
        <v>1951551</v>
      </c>
      <c r="I8" s="22">
        <v>2185320</v>
      </c>
      <c r="J8" s="22">
        <v>5811181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5811181</v>
      </c>
      <c r="X8" s="22">
        <v>6406839</v>
      </c>
      <c r="Y8" s="22">
        <v>-595658</v>
      </c>
      <c r="Z8" s="23">
        <v>-9.2972212974291999</v>
      </c>
      <c r="AA8" s="20">
        <v>25627417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2099196</v>
      </c>
      <c r="D19" s="20"/>
      <c r="E19" s="21">
        <v>18758</v>
      </c>
      <c r="F19" s="22">
        <v>18758</v>
      </c>
      <c r="G19" s="22"/>
      <c r="H19" s="22">
        <v>72151</v>
      </c>
      <c r="I19" s="22"/>
      <c r="J19" s="22">
        <v>72151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72151</v>
      </c>
      <c r="X19" s="22">
        <v>4689</v>
      </c>
      <c r="Y19" s="22">
        <v>67462</v>
      </c>
      <c r="Z19" s="23">
        <v>1438.7289400725101</v>
      </c>
      <c r="AA19" s="20">
        <v>18758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211381247</v>
      </c>
      <c r="D25" s="20"/>
      <c r="E25" s="21">
        <v>218392010</v>
      </c>
      <c r="F25" s="22">
        <v>218392010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54598002</v>
      </c>
      <c r="Y25" s="22">
        <v>-54598002</v>
      </c>
      <c r="Z25" s="23">
        <v>-100</v>
      </c>
      <c r="AA25" s="20">
        <v>218392010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241726056</v>
      </c>
      <c r="D32" s="29">
        <f t="shared" ref="D32:Y32" si="0">SUM(D6:D31)</f>
        <v>0</v>
      </c>
      <c r="E32" s="30">
        <f t="shared" si="0"/>
        <v>244038185</v>
      </c>
      <c r="F32" s="31">
        <f t="shared" si="0"/>
        <v>244038185</v>
      </c>
      <c r="G32" s="31">
        <f t="shared" si="0"/>
        <v>1674310</v>
      </c>
      <c r="H32" s="31">
        <f t="shared" si="0"/>
        <v>2023702</v>
      </c>
      <c r="I32" s="31">
        <f t="shared" si="0"/>
        <v>2185320</v>
      </c>
      <c r="J32" s="31">
        <f t="shared" si="0"/>
        <v>5883332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5883332</v>
      </c>
      <c r="X32" s="31">
        <f t="shared" si="0"/>
        <v>61009530</v>
      </c>
      <c r="Y32" s="31">
        <f t="shared" si="0"/>
        <v>-55126198</v>
      </c>
      <c r="Z32" s="32">
        <f>+IF(X32&lt;&gt;0,+(Y32/X32)*100,0)</f>
        <v>-90.356700010637681</v>
      </c>
      <c r="AA32" s="29">
        <f>SUM(AA6:AA31)</f>
        <v>244038185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43054824</v>
      </c>
      <c r="D34" s="20"/>
      <c r="E34" s="21">
        <v>43273632</v>
      </c>
      <c r="F34" s="22">
        <v>43273632</v>
      </c>
      <c r="G34" s="22">
        <v>3633296</v>
      </c>
      <c r="H34" s="22">
        <v>3372402</v>
      </c>
      <c r="I34" s="22">
        <v>3812820</v>
      </c>
      <c r="J34" s="22">
        <v>10818518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10818518</v>
      </c>
      <c r="X34" s="22">
        <v>10818462</v>
      </c>
      <c r="Y34" s="22">
        <v>56</v>
      </c>
      <c r="Z34" s="23"/>
      <c r="AA34" s="20">
        <v>43273632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4022104</v>
      </c>
      <c r="D37" s="20"/>
      <c r="E37" s="21">
        <v>6473447</v>
      </c>
      <c r="F37" s="22">
        <v>6473447</v>
      </c>
      <c r="G37" s="22">
        <v>2500</v>
      </c>
      <c r="H37" s="22">
        <v>34141</v>
      </c>
      <c r="I37" s="22">
        <v>7125</v>
      </c>
      <c r="J37" s="22">
        <v>43766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43766</v>
      </c>
      <c r="X37" s="22">
        <v>1618365</v>
      </c>
      <c r="Y37" s="22">
        <v>-1574599</v>
      </c>
      <c r="Z37" s="23">
        <v>-97.295665687283147</v>
      </c>
      <c r="AA37" s="20">
        <v>6473447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58079161</v>
      </c>
      <c r="D39" s="20"/>
      <c r="E39" s="21">
        <v>67786902</v>
      </c>
      <c r="F39" s="22">
        <v>67786902</v>
      </c>
      <c r="G39" s="22"/>
      <c r="H39" s="22">
        <v>11076291</v>
      </c>
      <c r="I39" s="22">
        <v>5538146</v>
      </c>
      <c r="J39" s="22">
        <v>16614437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16614437</v>
      </c>
      <c r="X39" s="22">
        <v>16946727</v>
      </c>
      <c r="Y39" s="22">
        <v>-332290</v>
      </c>
      <c r="Z39" s="23">
        <v>-1.9607916030039312</v>
      </c>
      <c r="AA39" s="20">
        <v>67786902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12232369</v>
      </c>
      <c r="D41" s="20"/>
      <c r="E41" s="21">
        <v>2879037</v>
      </c>
      <c r="F41" s="22">
        <v>2879037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719763</v>
      </c>
      <c r="Y41" s="22">
        <v>-719763</v>
      </c>
      <c r="Z41" s="23">
        <v>-100</v>
      </c>
      <c r="AA41" s="20">
        <v>2879037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7737349</v>
      </c>
      <c r="D43" s="20"/>
      <c r="E43" s="21">
        <v>912139</v>
      </c>
      <c r="F43" s="22">
        <v>912139</v>
      </c>
      <c r="G43" s="22">
        <v>19223</v>
      </c>
      <c r="H43" s="22">
        <v>1510</v>
      </c>
      <c r="I43" s="22">
        <v>1960</v>
      </c>
      <c r="J43" s="22">
        <v>22693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22693</v>
      </c>
      <c r="X43" s="22">
        <v>228036</v>
      </c>
      <c r="Y43" s="22">
        <v>-205343</v>
      </c>
      <c r="Z43" s="23">
        <v>-90.048501113859217</v>
      </c>
      <c r="AA43" s="20">
        <v>912139</v>
      </c>
    </row>
    <row r="44" spans="1:27" ht="13.5" x14ac:dyDescent="0.25">
      <c r="A44" s="19" t="s">
        <v>69</v>
      </c>
      <c r="B44" s="15" t="s">
        <v>32</v>
      </c>
      <c r="C44" s="20">
        <v>91824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125217631</v>
      </c>
      <c r="D47" s="29">
        <f t="shared" ref="D47:Y47" si="1">SUM(D34:D46)</f>
        <v>0</v>
      </c>
      <c r="E47" s="30">
        <f t="shared" si="1"/>
        <v>121325157</v>
      </c>
      <c r="F47" s="31">
        <f t="shared" si="1"/>
        <v>121325157</v>
      </c>
      <c r="G47" s="31">
        <f t="shared" si="1"/>
        <v>3655019</v>
      </c>
      <c r="H47" s="31">
        <f t="shared" si="1"/>
        <v>14484344</v>
      </c>
      <c r="I47" s="31">
        <f t="shared" si="1"/>
        <v>9360051</v>
      </c>
      <c r="J47" s="31">
        <f t="shared" si="1"/>
        <v>27499414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27499414</v>
      </c>
      <c r="X47" s="31">
        <f t="shared" si="1"/>
        <v>30331353</v>
      </c>
      <c r="Y47" s="31">
        <f t="shared" si="1"/>
        <v>-2831939</v>
      </c>
      <c r="Z47" s="32">
        <f>+IF(X47&lt;&gt;0,+(Y47/X47)*100,0)</f>
        <v>-9.3366721886755268</v>
      </c>
      <c r="AA47" s="29">
        <f>SUM(AA34:AA46)</f>
        <v>121325157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116508425</v>
      </c>
      <c r="D48" s="39">
        <f t="shared" si="2"/>
        <v>0</v>
      </c>
      <c r="E48" s="40">
        <f t="shared" si="2"/>
        <v>122713028</v>
      </c>
      <c r="F48" s="41">
        <f t="shared" si="2"/>
        <v>122713028</v>
      </c>
      <c r="G48" s="41">
        <f t="shared" si="2"/>
        <v>-1980709</v>
      </c>
      <c r="H48" s="41">
        <f t="shared" si="2"/>
        <v>-12460642</v>
      </c>
      <c r="I48" s="41">
        <f t="shared" si="2"/>
        <v>-7174731</v>
      </c>
      <c r="J48" s="41">
        <f t="shared" si="2"/>
        <v>-21616082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-21616082</v>
      </c>
      <c r="X48" s="41">
        <f t="shared" si="2"/>
        <v>30678177</v>
      </c>
      <c r="Y48" s="41">
        <f t="shared" si="2"/>
        <v>-52294259</v>
      </c>
      <c r="Z48" s="42">
        <f>+IF(X48&lt;&gt;0,+(Y48/X48)*100,0)</f>
        <v>-170.46077737930779</v>
      </c>
      <c r="AA48" s="39">
        <f>+AA32-AA47</f>
        <v>122713028</v>
      </c>
    </row>
    <row r="49" spans="1:27" ht="25.5" x14ac:dyDescent="0.25">
      <c r="A49" s="43" t="s">
        <v>74</v>
      </c>
      <c r="B49" s="15" t="s">
        <v>32</v>
      </c>
      <c r="C49" s="20">
        <v>1826150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118334575</v>
      </c>
      <c r="D51" s="48">
        <f t="shared" si="3"/>
        <v>0</v>
      </c>
      <c r="E51" s="49">
        <f t="shared" si="3"/>
        <v>122713028</v>
      </c>
      <c r="F51" s="50">
        <f t="shared" si="3"/>
        <v>122713028</v>
      </c>
      <c r="G51" s="50">
        <f t="shared" si="3"/>
        <v>-1980709</v>
      </c>
      <c r="H51" s="50">
        <f t="shared" si="3"/>
        <v>-12460642</v>
      </c>
      <c r="I51" s="50">
        <f t="shared" si="3"/>
        <v>-7174731</v>
      </c>
      <c r="J51" s="50">
        <f t="shared" si="3"/>
        <v>-21616082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-21616082</v>
      </c>
      <c r="X51" s="50">
        <f t="shared" si="3"/>
        <v>30678177</v>
      </c>
      <c r="Y51" s="50">
        <f t="shared" si="3"/>
        <v>-52294259</v>
      </c>
      <c r="Z51" s="51">
        <f>+IF(X51&lt;&gt;0,+(Y51/X51)*100,0)</f>
        <v>-170.46077737930779</v>
      </c>
      <c r="AA51" s="48">
        <f>SUM(AA48:AA50)</f>
        <v>122713028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118334575</v>
      </c>
      <c r="D53" s="54">
        <f>+D51-D52</f>
        <v>0</v>
      </c>
      <c r="E53" s="55">
        <f t="shared" si="4"/>
        <v>122713028</v>
      </c>
      <c r="F53" s="56">
        <f t="shared" si="4"/>
        <v>122713028</v>
      </c>
      <c r="G53" s="56">
        <f t="shared" si="4"/>
        <v>-1980709</v>
      </c>
      <c r="H53" s="56">
        <f t="shared" si="4"/>
        <v>-12460642</v>
      </c>
      <c r="I53" s="56">
        <f t="shared" si="4"/>
        <v>-7174731</v>
      </c>
      <c r="J53" s="56">
        <f t="shared" si="4"/>
        <v>-21616082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-21616082</v>
      </c>
      <c r="X53" s="56">
        <f t="shared" si="4"/>
        <v>30678177</v>
      </c>
      <c r="Y53" s="56">
        <f t="shared" si="4"/>
        <v>-52294259</v>
      </c>
      <c r="Z53" s="57">
        <f>+IF(X53&lt;&gt;0,+(Y53/X53)*100,0)</f>
        <v>-170.46077737930779</v>
      </c>
      <c r="AA53" s="54">
        <f>+AA51-AA52</f>
        <v>122713028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118334575</v>
      </c>
      <c r="D56" s="48">
        <f>SUM(D53:D55)</f>
        <v>0</v>
      </c>
      <c r="E56" s="49">
        <f t="shared" si="5"/>
        <v>122713028</v>
      </c>
      <c r="F56" s="50">
        <f t="shared" si="5"/>
        <v>122713028</v>
      </c>
      <c r="G56" s="50">
        <f t="shared" si="5"/>
        <v>-1980709</v>
      </c>
      <c r="H56" s="50">
        <f t="shared" si="5"/>
        <v>-12460642</v>
      </c>
      <c r="I56" s="50">
        <f t="shared" si="5"/>
        <v>-7174731</v>
      </c>
      <c r="J56" s="50">
        <f t="shared" si="5"/>
        <v>-21616082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-21616082</v>
      </c>
      <c r="X56" s="50">
        <f t="shared" si="5"/>
        <v>30678177</v>
      </c>
      <c r="Y56" s="50">
        <f t="shared" si="5"/>
        <v>-52294259</v>
      </c>
      <c r="Z56" s="51">
        <f>+IF(X56&lt;&gt;0,+(Y56/X56)*100,0)</f>
        <v>-170.46077737930779</v>
      </c>
      <c r="AA56" s="48">
        <f>SUM(AA53:AA55)</f>
        <v>122713028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118334575</v>
      </c>
      <c r="D59" s="65">
        <f>SUM(D56:D58)</f>
        <v>0</v>
      </c>
      <c r="E59" s="66">
        <f t="shared" si="6"/>
        <v>122713028</v>
      </c>
      <c r="F59" s="67">
        <f t="shared" si="6"/>
        <v>122713028</v>
      </c>
      <c r="G59" s="67">
        <f t="shared" si="6"/>
        <v>-1980709</v>
      </c>
      <c r="H59" s="67">
        <f t="shared" si="6"/>
        <v>-12460642</v>
      </c>
      <c r="I59" s="67">
        <f t="shared" si="6"/>
        <v>-7174731</v>
      </c>
      <c r="J59" s="67">
        <f t="shared" si="6"/>
        <v>-21616082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-21616082</v>
      </c>
      <c r="X59" s="67">
        <f t="shared" si="6"/>
        <v>30678177</v>
      </c>
      <c r="Y59" s="67">
        <f t="shared" si="6"/>
        <v>-52294259</v>
      </c>
      <c r="Z59" s="68">
        <f>+IF(X59&lt;&gt;0,+(Y59/X59)*100,0)</f>
        <v>-170.46077737930779</v>
      </c>
      <c r="AA59" s="65">
        <f>SUM(AA56:AA58)</f>
        <v>122713028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2E21344-4956-415F-BD20-14D6FC5BB214}"/>
</file>

<file path=customXml/itemProps2.xml><?xml version="1.0" encoding="utf-8"?>
<ds:datastoreItem xmlns:ds="http://schemas.openxmlformats.org/officeDocument/2006/customXml" ds:itemID="{472BD8A4-1071-4D56-B205-08B0BB4ADFAD}"/>
</file>

<file path=customXml/itemProps3.xml><?xml version="1.0" encoding="utf-8"?>
<ds:datastoreItem xmlns:ds="http://schemas.openxmlformats.org/officeDocument/2006/customXml" ds:itemID="{08F073BC-F4FF-4C49-83C7-9D4ACF0B54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2024-11-06T10:11:53Z</dcterms:created>
  <dcterms:modified xsi:type="dcterms:W3CDTF">2024-11-06T10:22:17Z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